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\Documents\Consol Video\"/>
    </mc:Choice>
  </mc:AlternateContent>
  <xr:revisionPtr revIDLastSave="0" documentId="13_ncr:40009_{CA1F8E25-99C9-4E36-9868-33B30955600C}" xr6:coauthVersionLast="44" xr6:coauthVersionMax="44" xr10:uidLastSave="{00000000-0000-0000-0000-000000000000}"/>
  <bookViews>
    <workbookView xWindow="-120" yWindow="-120" windowWidth="29040" windowHeight="15840"/>
  </bookViews>
  <sheets>
    <sheet name="Red Arroyo Spec 1" sheetId="1" r:id="rId1"/>
  </sheets>
  <calcPr calcId="0"/>
</workbook>
</file>

<file path=xl/calcChain.xml><?xml version="1.0" encoding="utf-8"?>
<calcChain xmlns="http://schemas.openxmlformats.org/spreadsheetml/2006/main">
  <c r="E70" i="1" l="1"/>
  <c r="G70" i="1"/>
  <c r="E394" i="1"/>
  <c r="G394" i="1"/>
  <c r="E395" i="1"/>
  <c r="G395" i="1"/>
  <c r="E396" i="1"/>
  <c r="G396" i="1"/>
  <c r="E397" i="1"/>
  <c r="G397" i="1"/>
  <c r="E398" i="1"/>
  <c r="G398" i="1"/>
  <c r="E399" i="1"/>
  <c r="G399" i="1"/>
  <c r="E400" i="1"/>
  <c r="G400" i="1"/>
  <c r="E401" i="1"/>
  <c r="G401" i="1"/>
  <c r="E402" i="1"/>
  <c r="G402" i="1"/>
  <c r="E403" i="1"/>
  <c r="G403" i="1"/>
  <c r="E404" i="1"/>
  <c r="G404" i="1"/>
  <c r="E405" i="1"/>
  <c r="G405" i="1"/>
  <c r="E406" i="1"/>
  <c r="G406" i="1"/>
  <c r="E407" i="1"/>
  <c r="G407" i="1"/>
  <c r="E408" i="1"/>
  <c r="G408" i="1"/>
  <c r="E409" i="1"/>
  <c r="G409" i="1"/>
  <c r="E410" i="1"/>
  <c r="G410" i="1"/>
  <c r="E411" i="1"/>
  <c r="G411" i="1"/>
  <c r="E412" i="1"/>
  <c r="G412" i="1"/>
  <c r="E413" i="1"/>
  <c r="G413" i="1"/>
  <c r="E414" i="1"/>
  <c r="G414" i="1"/>
  <c r="E415" i="1"/>
  <c r="G415" i="1"/>
  <c r="E416" i="1"/>
  <c r="G416" i="1"/>
  <c r="E417" i="1"/>
  <c r="G417" i="1"/>
  <c r="E418" i="1"/>
  <c r="G418" i="1"/>
  <c r="E419" i="1"/>
  <c r="G419" i="1"/>
  <c r="E420" i="1"/>
  <c r="G420" i="1"/>
  <c r="E421" i="1"/>
  <c r="G421" i="1"/>
  <c r="E422" i="1"/>
  <c r="G422" i="1"/>
  <c r="E423" i="1"/>
  <c r="G423" i="1"/>
  <c r="E424" i="1"/>
  <c r="G424" i="1"/>
  <c r="E425" i="1"/>
  <c r="G425" i="1"/>
  <c r="E426" i="1"/>
  <c r="G426" i="1"/>
  <c r="E427" i="1"/>
  <c r="G427" i="1"/>
  <c r="E428" i="1"/>
  <c r="G428" i="1"/>
  <c r="E429" i="1"/>
  <c r="G429" i="1"/>
  <c r="E430" i="1"/>
  <c r="G430" i="1"/>
  <c r="E431" i="1"/>
  <c r="G431" i="1"/>
  <c r="E432" i="1"/>
  <c r="G432" i="1"/>
  <c r="E433" i="1"/>
  <c r="G433" i="1"/>
  <c r="E434" i="1"/>
  <c r="G434" i="1"/>
  <c r="E393" i="1"/>
  <c r="G393" i="1"/>
  <c r="E345" i="1"/>
  <c r="G345" i="1"/>
  <c r="E346" i="1"/>
  <c r="G346" i="1"/>
  <c r="E347" i="1"/>
  <c r="G347" i="1"/>
  <c r="E348" i="1"/>
  <c r="G348" i="1"/>
  <c r="E349" i="1"/>
  <c r="G349" i="1"/>
  <c r="E350" i="1"/>
  <c r="G350" i="1"/>
  <c r="E351" i="1"/>
  <c r="G351" i="1"/>
  <c r="E352" i="1"/>
  <c r="G352" i="1"/>
  <c r="E353" i="1"/>
  <c r="G353" i="1"/>
  <c r="E354" i="1"/>
  <c r="G354" i="1"/>
  <c r="E355" i="1"/>
  <c r="G355" i="1"/>
  <c r="E356" i="1"/>
  <c r="G356" i="1"/>
  <c r="E357" i="1"/>
  <c r="G357" i="1"/>
  <c r="E358" i="1"/>
  <c r="G358" i="1"/>
  <c r="E359" i="1"/>
  <c r="G359" i="1"/>
  <c r="E360" i="1"/>
  <c r="G360" i="1"/>
  <c r="E361" i="1"/>
  <c r="G361" i="1"/>
  <c r="E362" i="1"/>
  <c r="G362" i="1"/>
  <c r="E363" i="1"/>
  <c r="G363" i="1"/>
  <c r="E364" i="1"/>
  <c r="G364" i="1"/>
  <c r="E365" i="1"/>
  <c r="G365" i="1"/>
  <c r="E366" i="1"/>
  <c r="G366" i="1"/>
  <c r="E367" i="1"/>
  <c r="G367" i="1"/>
  <c r="E368" i="1"/>
  <c r="G368" i="1"/>
  <c r="E369" i="1"/>
  <c r="G369" i="1"/>
  <c r="E370" i="1"/>
  <c r="G370" i="1"/>
  <c r="E371" i="1"/>
  <c r="G371" i="1"/>
  <c r="E372" i="1"/>
  <c r="G372" i="1"/>
  <c r="E373" i="1"/>
  <c r="G373" i="1"/>
  <c r="E374" i="1"/>
  <c r="G374" i="1"/>
  <c r="E375" i="1"/>
  <c r="G375" i="1"/>
  <c r="E376" i="1"/>
  <c r="G376" i="1"/>
  <c r="E377" i="1"/>
  <c r="G377" i="1"/>
  <c r="E378" i="1"/>
  <c r="G378" i="1"/>
  <c r="E379" i="1"/>
  <c r="G379" i="1"/>
  <c r="E380" i="1"/>
  <c r="G380" i="1"/>
  <c r="E381" i="1"/>
  <c r="G381" i="1"/>
  <c r="E382" i="1"/>
  <c r="G382" i="1"/>
  <c r="E383" i="1"/>
  <c r="G383" i="1"/>
  <c r="E384" i="1"/>
  <c r="G384" i="1"/>
  <c r="E385" i="1"/>
  <c r="G385" i="1"/>
  <c r="E386" i="1"/>
  <c r="G386" i="1"/>
  <c r="E387" i="1"/>
  <c r="G387" i="1"/>
  <c r="E388" i="1"/>
  <c r="G388" i="1"/>
  <c r="E389" i="1"/>
  <c r="G389" i="1"/>
  <c r="E344" i="1"/>
  <c r="G344" i="1"/>
  <c r="E314" i="1"/>
  <c r="G314" i="1"/>
  <c r="E315" i="1"/>
  <c r="G315" i="1"/>
  <c r="E316" i="1"/>
  <c r="G316" i="1"/>
  <c r="E317" i="1"/>
  <c r="G317" i="1"/>
  <c r="E318" i="1"/>
  <c r="G318" i="1"/>
  <c r="E319" i="1"/>
  <c r="G319" i="1"/>
  <c r="E320" i="1"/>
  <c r="G320" i="1"/>
  <c r="E321" i="1"/>
  <c r="G321" i="1"/>
  <c r="E322" i="1"/>
  <c r="G322" i="1"/>
  <c r="E323" i="1"/>
  <c r="G323" i="1"/>
  <c r="E324" i="1"/>
  <c r="G324" i="1"/>
  <c r="E325" i="1"/>
  <c r="G325" i="1"/>
  <c r="E326" i="1"/>
  <c r="G326" i="1"/>
  <c r="E327" i="1"/>
  <c r="G327" i="1"/>
  <c r="E328" i="1"/>
  <c r="G328" i="1"/>
  <c r="E329" i="1"/>
  <c r="G329" i="1"/>
  <c r="E330" i="1"/>
  <c r="G330" i="1"/>
  <c r="E331" i="1"/>
  <c r="G331" i="1"/>
  <c r="E332" i="1"/>
  <c r="G332" i="1"/>
  <c r="E333" i="1"/>
  <c r="G333" i="1"/>
  <c r="E334" i="1"/>
  <c r="G334" i="1"/>
  <c r="E335" i="1"/>
  <c r="G335" i="1"/>
  <c r="E336" i="1"/>
  <c r="G336" i="1"/>
  <c r="E337" i="1"/>
  <c r="G337" i="1"/>
  <c r="E338" i="1"/>
  <c r="G338" i="1"/>
  <c r="E339" i="1"/>
  <c r="G339" i="1"/>
  <c r="E340" i="1"/>
  <c r="G340" i="1"/>
  <c r="E313" i="1"/>
  <c r="G313" i="1"/>
  <c r="E270" i="1"/>
  <c r="G270" i="1"/>
  <c r="E271" i="1"/>
  <c r="G271" i="1"/>
  <c r="E272" i="1"/>
  <c r="G272" i="1"/>
  <c r="E273" i="1"/>
  <c r="G273" i="1"/>
  <c r="E274" i="1"/>
  <c r="G274" i="1"/>
  <c r="E275" i="1"/>
  <c r="G275" i="1"/>
  <c r="E276" i="1"/>
  <c r="G276" i="1"/>
  <c r="E277" i="1"/>
  <c r="G277" i="1"/>
  <c r="E278" i="1"/>
  <c r="G278" i="1"/>
  <c r="E279" i="1"/>
  <c r="G279" i="1"/>
  <c r="E280" i="1"/>
  <c r="G280" i="1"/>
  <c r="E281" i="1"/>
  <c r="G281" i="1"/>
  <c r="E282" i="1"/>
  <c r="G282" i="1"/>
  <c r="E283" i="1"/>
  <c r="G283" i="1"/>
  <c r="E284" i="1"/>
  <c r="G284" i="1"/>
  <c r="E285" i="1"/>
  <c r="G285" i="1"/>
  <c r="E286" i="1"/>
  <c r="G286" i="1"/>
  <c r="E287" i="1"/>
  <c r="G287" i="1"/>
  <c r="E288" i="1"/>
  <c r="G288" i="1"/>
  <c r="E289" i="1"/>
  <c r="G289" i="1"/>
  <c r="E290" i="1"/>
  <c r="G290" i="1"/>
  <c r="E291" i="1"/>
  <c r="G291" i="1"/>
  <c r="E292" i="1"/>
  <c r="G292" i="1"/>
  <c r="E293" i="1"/>
  <c r="G293" i="1"/>
  <c r="E294" i="1"/>
  <c r="G294" i="1"/>
  <c r="E295" i="1"/>
  <c r="G295" i="1"/>
  <c r="E296" i="1"/>
  <c r="G296" i="1"/>
  <c r="E297" i="1"/>
  <c r="G297" i="1"/>
  <c r="E298" i="1"/>
  <c r="G298" i="1"/>
  <c r="E299" i="1"/>
  <c r="G299" i="1"/>
  <c r="E300" i="1"/>
  <c r="G300" i="1"/>
  <c r="E301" i="1"/>
  <c r="G301" i="1"/>
  <c r="E302" i="1"/>
  <c r="G302" i="1"/>
  <c r="E303" i="1"/>
  <c r="G303" i="1"/>
  <c r="E304" i="1"/>
  <c r="G304" i="1"/>
  <c r="E305" i="1"/>
  <c r="G305" i="1"/>
  <c r="E306" i="1"/>
  <c r="G306" i="1"/>
  <c r="E307" i="1"/>
  <c r="G307" i="1"/>
  <c r="E308" i="1"/>
  <c r="G308" i="1"/>
  <c r="E309" i="1"/>
  <c r="G309" i="1"/>
  <c r="E269" i="1"/>
  <c r="G269" i="1"/>
  <c r="E221" i="1"/>
  <c r="G221" i="1"/>
  <c r="E222" i="1"/>
  <c r="G222" i="1"/>
  <c r="E223" i="1"/>
  <c r="G223" i="1"/>
  <c r="E224" i="1"/>
  <c r="G224" i="1"/>
  <c r="E225" i="1"/>
  <c r="G225" i="1"/>
  <c r="E226" i="1"/>
  <c r="G226" i="1"/>
  <c r="E227" i="1"/>
  <c r="G227" i="1"/>
  <c r="E228" i="1"/>
  <c r="G228" i="1"/>
  <c r="E229" i="1"/>
  <c r="G229" i="1"/>
  <c r="E230" i="1"/>
  <c r="G230" i="1"/>
  <c r="E231" i="1"/>
  <c r="G231" i="1"/>
  <c r="E232" i="1"/>
  <c r="G232" i="1"/>
  <c r="E233" i="1"/>
  <c r="G233" i="1"/>
  <c r="E234" i="1"/>
  <c r="G234" i="1"/>
  <c r="E235" i="1"/>
  <c r="G235" i="1"/>
  <c r="E236" i="1"/>
  <c r="G236" i="1"/>
  <c r="E237" i="1"/>
  <c r="G237" i="1"/>
  <c r="E238" i="1"/>
  <c r="G238" i="1"/>
  <c r="E239" i="1"/>
  <c r="G239" i="1"/>
  <c r="E240" i="1"/>
  <c r="G240" i="1"/>
  <c r="E241" i="1"/>
  <c r="G241" i="1"/>
  <c r="E242" i="1"/>
  <c r="G242" i="1"/>
  <c r="E243" i="1"/>
  <c r="G243" i="1"/>
  <c r="E244" i="1"/>
  <c r="G244" i="1"/>
  <c r="E245" i="1"/>
  <c r="G245" i="1"/>
  <c r="E246" i="1"/>
  <c r="G246" i="1"/>
  <c r="E247" i="1"/>
  <c r="G247" i="1"/>
  <c r="E248" i="1"/>
  <c r="G248" i="1"/>
  <c r="E249" i="1"/>
  <c r="G249" i="1"/>
  <c r="E250" i="1"/>
  <c r="G250" i="1"/>
  <c r="E251" i="1"/>
  <c r="G251" i="1"/>
  <c r="E252" i="1"/>
  <c r="G252" i="1"/>
  <c r="E253" i="1"/>
  <c r="G253" i="1"/>
  <c r="E254" i="1"/>
  <c r="G254" i="1"/>
  <c r="E255" i="1"/>
  <c r="G255" i="1"/>
  <c r="E256" i="1"/>
  <c r="G256" i="1"/>
  <c r="E257" i="1"/>
  <c r="G257" i="1"/>
  <c r="E258" i="1"/>
  <c r="G258" i="1"/>
  <c r="E259" i="1"/>
  <c r="G259" i="1"/>
  <c r="E260" i="1"/>
  <c r="G260" i="1"/>
  <c r="E261" i="1"/>
  <c r="G261" i="1"/>
  <c r="E262" i="1"/>
  <c r="G262" i="1"/>
  <c r="E263" i="1"/>
  <c r="G263" i="1"/>
  <c r="E264" i="1"/>
  <c r="G264" i="1"/>
  <c r="E265" i="1"/>
  <c r="G265" i="1"/>
  <c r="E220" i="1"/>
  <c r="G220" i="1"/>
  <c r="E195" i="1"/>
  <c r="G195" i="1"/>
  <c r="E196" i="1"/>
  <c r="G196" i="1"/>
  <c r="E197" i="1"/>
  <c r="G197" i="1"/>
  <c r="E198" i="1"/>
  <c r="G198" i="1"/>
  <c r="E199" i="1"/>
  <c r="G199" i="1"/>
  <c r="E200" i="1"/>
  <c r="G200" i="1"/>
  <c r="E201" i="1"/>
  <c r="G201" i="1"/>
  <c r="E202" i="1"/>
  <c r="G202" i="1"/>
  <c r="E203" i="1"/>
  <c r="G203" i="1"/>
  <c r="E204" i="1"/>
  <c r="G204" i="1"/>
  <c r="E205" i="1"/>
  <c r="G205" i="1"/>
  <c r="E206" i="1"/>
  <c r="G206" i="1"/>
  <c r="E207" i="1"/>
  <c r="G207" i="1"/>
  <c r="E208" i="1"/>
  <c r="G208" i="1"/>
  <c r="E209" i="1"/>
  <c r="G209" i="1"/>
  <c r="E210" i="1"/>
  <c r="G210" i="1"/>
  <c r="E211" i="1"/>
  <c r="G211" i="1"/>
  <c r="E212" i="1"/>
  <c r="G212" i="1"/>
  <c r="E213" i="1"/>
  <c r="G213" i="1"/>
  <c r="E214" i="1"/>
  <c r="G214" i="1"/>
  <c r="E215" i="1"/>
  <c r="G215" i="1"/>
  <c r="E216" i="1"/>
  <c r="G216" i="1"/>
  <c r="E194" i="1"/>
  <c r="G194" i="1"/>
  <c r="E148" i="1"/>
  <c r="G148" i="1"/>
  <c r="E149" i="1"/>
  <c r="G149" i="1"/>
  <c r="E150" i="1"/>
  <c r="G150" i="1"/>
  <c r="E151" i="1"/>
  <c r="G151" i="1"/>
  <c r="E152" i="1"/>
  <c r="G152" i="1"/>
  <c r="E153" i="1"/>
  <c r="G153" i="1"/>
  <c r="E154" i="1"/>
  <c r="G154" i="1"/>
  <c r="E155" i="1"/>
  <c r="G155" i="1"/>
  <c r="E156" i="1"/>
  <c r="G156" i="1"/>
  <c r="E157" i="1"/>
  <c r="G157" i="1"/>
  <c r="E158" i="1"/>
  <c r="G158" i="1"/>
  <c r="E159" i="1"/>
  <c r="G159" i="1"/>
  <c r="E160" i="1"/>
  <c r="G160" i="1"/>
  <c r="E161" i="1"/>
  <c r="G161" i="1"/>
  <c r="E162" i="1"/>
  <c r="G162" i="1"/>
  <c r="E163" i="1"/>
  <c r="G163" i="1"/>
  <c r="E164" i="1"/>
  <c r="G164" i="1"/>
  <c r="E165" i="1"/>
  <c r="G165" i="1"/>
  <c r="E166" i="1"/>
  <c r="G166" i="1"/>
  <c r="E167" i="1"/>
  <c r="G167" i="1"/>
  <c r="E168" i="1"/>
  <c r="G168" i="1"/>
  <c r="E169" i="1"/>
  <c r="G169" i="1"/>
  <c r="E170" i="1"/>
  <c r="G170" i="1"/>
  <c r="E171" i="1"/>
  <c r="G171" i="1"/>
  <c r="E172" i="1"/>
  <c r="G172" i="1"/>
  <c r="E173" i="1"/>
  <c r="G173" i="1"/>
  <c r="E174" i="1"/>
  <c r="G174" i="1"/>
  <c r="E175" i="1"/>
  <c r="G175" i="1"/>
  <c r="E176" i="1"/>
  <c r="G176" i="1"/>
  <c r="E177" i="1"/>
  <c r="G177" i="1"/>
  <c r="E178" i="1"/>
  <c r="G178" i="1"/>
  <c r="E179" i="1"/>
  <c r="G179" i="1"/>
  <c r="E180" i="1"/>
  <c r="G180" i="1"/>
  <c r="E181" i="1"/>
  <c r="G181" i="1"/>
  <c r="E182" i="1"/>
  <c r="G182" i="1"/>
  <c r="E183" i="1"/>
  <c r="G183" i="1"/>
  <c r="E184" i="1"/>
  <c r="G184" i="1"/>
  <c r="E185" i="1"/>
  <c r="G185" i="1"/>
  <c r="E186" i="1"/>
  <c r="G186" i="1"/>
  <c r="E187" i="1"/>
  <c r="G187" i="1"/>
  <c r="E188" i="1"/>
  <c r="G188" i="1"/>
  <c r="E189" i="1"/>
  <c r="G189" i="1"/>
  <c r="E190" i="1"/>
  <c r="G190" i="1"/>
  <c r="E147" i="1"/>
  <c r="G147" i="1"/>
  <c r="E101" i="1"/>
  <c r="G101" i="1"/>
  <c r="E102" i="1"/>
  <c r="G102" i="1"/>
  <c r="E103" i="1"/>
  <c r="G103" i="1"/>
  <c r="E104" i="1"/>
  <c r="G104" i="1"/>
  <c r="E105" i="1"/>
  <c r="G105" i="1"/>
  <c r="E106" i="1"/>
  <c r="G106" i="1"/>
  <c r="E107" i="1"/>
  <c r="G107" i="1"/>
  <c r="E108" i="1"/>
  <c r="G108" i="1"/>
  <c r="E109" i="1"/>
  <c r="G109" i="1"/>
  <c r="E110" i="1"/>
  <c r="G110" i="1"/>
  <c r="E111" i="1"/>
  <c r="G111" i="1"/>
  <c r="E112" i="1"/>
  <c r="G112" i="1"/>
  <c r="E113" i="1"/>
  <c r="G113" i="1"/>
  <c r="E114" i="1"/>
  <c r="G114" i="1"/>
  <c r="E115" i="1"/>
  <c r="G115" i="1"/>
  <c r="E116" i="1"/>
  <c r="G116" i="1"/>
  <c r="E117" i="1"/>
  <c r="G117" i="1"/>
  <c r="E118" i="1"/>
  <c r="G118" i="1"/>
  <c r="E119" i="1"/>
  <c r="G119" i="1"/>
  <c r="E120" i="1"/>
  <c r="G120" i="1"/>
  <c r="E121" i="1"/>
  <c r="G121" i="1"/>
  <c r="E122" i="1"/>
  <c r="G122" i="1"/>
  <c r="E123" i="1"/>
  <c r="G123" i="1"/>
  <c r="E124" i="1"/>
  <c r="G124" i="1"/>
  <c r="E125" i="1"/>
  <c r="G125" i="1"/>
  <c r="E126" i="1"/>
  <c r="G126" i="1"/>
  <c r="E127" i="1"/>
  <c r="G127" i="1"/>
  <c r="E128" i="1"/>
  <c r="G128" i="1"/>
  <c r="E129" i="1"/>
  <c r="G129" i="1"/>
  <c r="E130" i="1"/>
  <c r="G130" i="1"/>
  <c r="E131" i="1"/>
  <c r="G131" i="1"/>
  <c r="E132" i="1"/>
  <c r="G132" i="1"/>
  <c r="E133" i="1"/>
  <c r="G133" i="1"/>
  <c r="E134" i="1"/>
  <c r="G134" i="1"/>
  <c r="E135" i="1"/>
  <c r="G135" i="1"/>
  <c r="E136" i="1"/>
  <c r="G136" i="1"/>
  <c r="E137" i="1"/>
  <c r="G137" i="1"/>
  <c r="E138" i="1"/>
  <c r="G138" i="1"/>
  <c r="E139" i="1"/>
  <c r="G139" i="1"/>
  <c r="E140" i="1"/>
  <c r="G140" i="1"/>
  <c r="E141" i="1"/>
  <c r="G141" i="1"/>
  <c r="E142" i="1"/>
  <c r="G142" i="1"/>
  <c r="E143" i="1"/>
  <c r="G143" i="1"/>
  <c r="E100" i="1"/>
  <c r="G100" i="1"/>
  <c r="E75" i="1"/>
  <c r="G75" i="1"/>
  <c r="E76" i="1"/>
  <c r="G76" i="1"/>
  <c r="E77" i="1"/>
  <c r="G77" i="1"/>
  <c r="E78" i="1"/>
  <c r="G78" i="1"/>
  <c r="E79" i="1"/>
  <c r="G79" i="1"/>
  <c r="E80" i="1"/>
  <c r="G80" i="1"/>
  <c r="E81" i="1"/>
  <c r="G81" i="1"/>
  <c r="E82" i="1"/>
  <c r="G82" i="1"/>
  <c r="E83" i="1"/>
  <c r="G83" i="1"/>
  <c r="E84" i="1"/>
  <c r="G84" i="1"/>
  <c r="E85" i="1"/>
  <c r="G85" i="1"/>
  <c r="E86" i="1"/>
  <c r="G86" i="1"/>
  <c r="E87" i="1"/>
  <c r="G87" i="1"/>
  <c r="E88" i="1"/>
  <c r="G88" i="1"/>
  <c r="E89" i="1"/>
  <c r="G89" i="1"/>
  <c r="E90" i="1"/>
  <c r="G90" i="1"/>
  <c r="E91" i="1"/>
  <c r="G91" i="1"/>
  <c r="E92" i="1"/>
  <c r="G92" i="1"/>
  <c r="E93" i="1"/>
  <c r="G93" i="1"/>
  <c r="E94" i="1"/>
  <c r="G94" i="1"/>
  <c r="E95" i="1"/>
  <c r="G95" i="1"/>
  <c r="E96" i="1"/>
  <c r="G96" i="1"/>
  <c r="E74" i="1"/>
  <c r="G74" i="1"/>
  <c r="E48" i="1"/>
  <c r="G48" i="1"/>
  <c r="E49" i="1"/>
  <c r="G49" i="1"/>
  <c r="E50" i="1"/>
  <c r="G50" i="1"/>
  <c r="E51" i="1"/>
  <c r="G51" i="1"/>
  <c r="E52" i="1"/>
  <c r="G52" i="1"/>
  <c r="E53" i="1"/>
  <c r="G53" i="1"/>
  <c r="E54" i="1"/>
  <c r="G54" i="1"/>
  <c r="E55" i="1"/>
  <c r="G55" i="1"/>
  <c r="E56" i="1"/>
  <c r="G56" i="1"/>
  <c r="E57" i="1"/>
  <c r="G57" i="1"/>
  <c r="E58" i="1"/>
  <c r="G58" i="1"/>
  <c r="E59" i="1"/>
  <c r="G59" i="1"/>
  <c r="E60" i="1"/>
  <c r="G60" i="1"/>
  <c r="E61" i="1"/>
  <c r="G61" i="1"/>
  <c r="E62" i="1"/>
  <c r="G62" i="1"/>
  <c r="E63" i="1"/>
  <c r="G63" i="1"/>
  <c r="E64" i="1"/>
  <c r="G64" i="1"/>
  <c r="E65" i="1"/>
  <c r="G65" i="1"/>
  <c r="E66" i="1"/>
  <c r="G66" i="1"/>
  <c r="E67" i="1"/>
  <c r="G67" i="1"/>
  <c r="E68" i="1"/>
  <c r="G68" i="1"/>
  <c r="E69" i="1"/>
  <c r="G69" i="1"/>
  <c r="G47" i="1"/>
  <c r="E47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24" i="1"/>
  <c r="F7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24" i="1"/>
  <c r="F398" i="1" l="1"/>
  <c r="F406" i="1"/>
  <c r="F414" i="1"/>
  <c r="F422" i="1"/>
  <c r="F430" i="1"/>
  <c r="F393" i="1"/>
  <c r="F347" i="1"/>
  <c r="F355" i="1"/>
  <c r="F363" i="1"/>
  <c r="F371" i="1"/>
  <c r="F379" i="1"/>
  <c r="F387" i="1"/>
  <c r="F396" i="1"/>
  <c r="F404" i="1"/>
  <c r="F412" i="1"/>
  <c r="F420" i="1"/>
  <c r="F428" i="1"/>
  <c r="F345" i="1"/>
  <c r="F353" i="1"/>
  <c r="F361" i="1"/>
  <c r="F369" i="1"/>
  <c r="F377" i="1"/>
  <c r="F385" i="1"/>
  <c r="F344" i="1"/>
  <c r="F316" i="1"/>
  <c r="F399" i="1"/>
  <c r="F407" i="1"/>
  <c r="F415" i="1"/>
  <c r="F423" i="1"/>
  <c r="F431" i="1"/>
  <c r="F348" i="1"/>
  <c r="F356" i="1"/>
  <c r="F364" i="1"/>
  <c r="F372" i="1"/>
  <c r="F380" i="1"/>
  <c r="F394" i="1"/>
  <c r="F402" i="1"/>
  <c r="F410" i="1"/>
  <c r="F418" i="1"/>
  <c r="F426" i="1"/>
  <c r="F434" i="1"/>
  <c r="F351" i="1"/>
  <c r="F359" i="1"/>
  <c r="F367" i="1"/>
  <c r="F375" i="1"/>
  <c r="F383" i="1"/>
  <c r="F397" i="1"/>
  <c r="F405" i="1"/>
  <c r="F413" i="1"/>
  <c r="F421" i="1"/>
  <c r="F429" i="1"/>
  <c r="F346" i="1"/>
  <c r="F354" i="1"/>
  <c r="F362" i="1"/>
  <c r="F370" i="1"/>
  <c r="F378" i="1"/>
  <c r="F386" i="1"/>
  <c r="F400" i="1"/>
  <c r="F408" i="1"/>
  <c r="F416" i="1"/>
  <c r="F424" i="1"/>
  <c r="F432" i="1"/>
  <c r="F349" i="1"/>
  <c r="F357" i="1"/>
  <c r="F365" i="1"/>
  <c r="F373" i="1"/>
  <c r="F381" i="1"/>
  <c r="F389" i="1"/>
  <c r="F320" i="1"/>
  <c r="F328" i="1"/>
  <c r="F336" i="1"/>
  <c r="F313" i="1"/>
  <c r="F272" i="1"/>
  <c r="F280" i="1"/>
  <c r="F288" i="1"/>
  <c r="F296" i="1"/>
  <c r="F304" i="1"/>
  <c r="F222" i="1"/>
  <c r="F230" i="1"/>
  <c r="F238" i="1"/>
  <c r="F246" i="1"/>
  <c r="F254" i="1"/>
  <c r="F262" i="1"/>
  <c r="F198" i="1"/>
  <c r="F206" i="1"/>
  <c r="F214" i="1"/>
  <c r="F152" i="1"/>
  <c r="F160" i="1"/>
  <c r="F168" i="1"/>
  <c r="F176" i="1"/>
  <c r="F184" i="1"/>
  <c r="F101" i="1"/>
  <c r="F109" i="1"/>
  <c r="F117" i="1"/>
  <c r="F125" i="1"/>
  <c r="F133" i="1"/>
  <c r="F141" i="1"/>
  <c r="F79" i="1"/>
  <c r="F87" i="1"/>
  <c r="F95" i="1"/>
  <c r="F53" i="1"/>
  <c r="F61" i="1"/>
  <c r="F69" i="1"/>
  <c r="F32" i="1"/>
  <c r="F40" i="1"/>
  <c r="F395" i="1"/>
  <c r="F403" i="1"/>
  <c r="F411" i="1"/>
  <c r="F419" i="1"/>
  <c r="F427" i="1"/>
  <c r="F352" i="1"/>
  <c r="F360" i="1"/>
  <c r="F368" i="1"/>
  <c r="F376" i="1"/>
  <c r="F384" i="1"/>
  <c r="F315" i="1"/>
  <c r="F323" i="1"/>
  <c r="F331" i="1"/>
  <c r="F339" i="1"/>
  <c r="F275" i="1"/>
  <c r="F283" i="1"/>
  <c r="F291" i="1"/>
  <c r="F299" i="1"/>
  <c r="F307" i="1"/>
  <c r="F225" i="1"/>
  <c r="F233" i="1"/>
  <c r="F241" i="1"/>
  <c r="F249" i="1"/>
  <c r="F257" i="1"/>
  <c r="F265" i="1"/>
  <c r="F201" i="1"/>
  <c r="F209" i="1"/>
  <c r="F155" i="1"/>
  <c r="F163" i="1"/>
  <c r="F171" i="1"/>
  <c r="F179" i="1"/>
  <c r="F187" i="1"/>
  <c r="F104" i="1"/>
  <c r="F112" i="1"/>
  <c r="F120" i="1"/>
  <c r="F128" i="1"/>
  <c r="F136" i="1"/>
  <c r="F43" i="1"/>
  <c r="F94" i="1"/>
  <c r="F42" i="1"/>
  <c r="F91" i="1"/>
  <c r="F80" i="1"/>
  <c r="F127" i="1"/>
  <c r="F31" i="1"/>
  <c r="F60" i="1"/>
  <c r="F85" i="1"/>
  <c r="F121" i="1"/>
  <c r="F174" i="1"/>
  <c r="F264" i="1"/>
  <c r="F232" i="1"/>
  <c r="F70" i="1"/>
  <c r="F39" i="1"/>
  <c r="F30" i="1"/>
  <c r="F68" i="1"/>
  <c r="F96" i="1"/>
  <c r="F38" i="1"/>
  <c r="F29" i="1"/>
  <c r="F65" i="1"/>
  <c r="F54" i="1"/>
  <c r="F51" i="1"/>
  <c r="F90" i="1"/>
  <c r="F76" i="1"/>
  <c r="F129" i="1"/>
  <c r="F126" i="1"/>
  <c r="F123" i="1"/>
  <c r="F188" i="1"/>
  <c r="F185" i="1"/>
  <c r="F182" i="1"/>
  <c r="F156" i="1"/>
  <c r="F153" i="1"/>
  <c r="F150" i="1"/>
  <c r="F194" i="1"/>
  <c r="F203" i="1"/>
  <c r="F200" i="1"/>
  <c r="F197" i="1"/>
  <c r="F220" i="1"/>
  <c r="F243" i="1"/>
  <c r="F240" i="1"/>
  <c r="F237" i="1"/>
  <c r="F301" i="1"/>
  <c r="F298" i="1"/>
  <c r="F295" i="1"/>
  <c r="F332" i="1"/>
  <c r="F329" i="1"/>
  <c r="F326" i="1"/>
  <c r="F314" i="1"/>
  <c r="F350" i="1"/>
  <c r="F37" i="1"/>
  <c r="F28" i="1"/>
  <c r="F62" i="1"/>
  <c r="F59" i="1"/>
  <c r="F48" i="1"/>
  <c r="F84" i="1"/>
  <c r="F143" i="1"/>
  <c r="F140" i="1"/>
  <c r="F114" i="1"/>
  <c r="F111" i="1"/>
  <c r="F108" i="1"/>
  <c r="F173" i="1"/>
  <c r="F170" i="1"/>
  <c r="F167" i="1"/>
  <c r="F263" i="1"/>
  <c r="F260" i="1"/>
  <c r="F234" i="1"/>
  <c r="F231" i="1"/>
  <c r="F228" i="1"/>
  <c r="F292" i="1"/>
  <c r="F289" i="1"/>
  <c r="F286" i="1"/>
  <c r="F317" i="1"/>
  <c r="F433" i="1"/>
  <c r="F27" i="1"/>
  <c r="F47" i="1"/>
  <c r="F67" i="1"/>
  <c r="F56" i="1"/>
  <c r="F92" i="1"/>
  <c r="F81" i="1"/>
  <c r="F78" i="1"/>
  <c r="F137" i="1"/>
  <c r="F134" i="1"/>
  <c r="F131" i="1"/>
  <c r="F105" i="1"/>
  <c r="F102" i="1"/>
  <c r="F190" i="1"/>
  <c r="F164" i="1"/>
  <c r="F161" i="1"/>
  <c r="F158" i="1"/>
  <c r="F211" i="1"/>
  <c r="F208" i="1"/>
  <c r="F205" i="1"/>
  <c r="F251" i="1"/>
  <c r="F248" i="1"/>
  <c r="F245" i="1"/>
  <c r="F309" i="1"/>
  <c r="F306" i="1"/>
  <c r="F303" i="1"/>
  <c r="F277" i="1"/>
  <c r="F274" i="1"/>
  <c r="F271" i="1"/>
  <c r="F340" i="1"/>
  <c r="F337" i="1"/>
  <c r="F334" i="1"/>
  <c r="F425" i="1"/>
  <c r="F24" i="1"/>
  <c r="F64" i="1"/>
  <c r="F50" i="1"/>
  <c r="F74" i="1"/>
  <c r="F89" i="1"/>
  <c r="F86" i="1"/>
  <c r="F75" i="1"/>
  <c r="F122" i="1"/>
  <c r="F119" i="1"/>
  <c r="F116" i="1"/>
  <c r="F181" i="1"/>
  <c r="F178" i="1"/>
  <c r="F175" i="1"/>
  <c r="F149" i="1"/>
  <c r="F202" i="1"/>
  <c r="F199" i="1"/>
  <c r="F196" i="1"/>
  <c r="F242" i="1"/>
  <c r="F239" i="1"/>
  <c r="F236" i="1"/>
  <c r="F300" i="1"/>
  <c r="F297" i="1"/>
  <c r="F294" i="1"/>
  <c r="F325" i="1"/>
  <c r="F322" i="1"/>
  <c r="F319" i="1"/>
  <c r="F417" i="1"/>
  <c r="F36" i="1"/>
  <c r="F34" i="1"/>
  <c r="F83" i="1"/>
  <c r="F142" i="1"/>
  <c r="F139" i="1"/>
  <c r="F113" i="1"/>
  <c r="F110" i="1"/>
  <c r="F107" i="1"/>
  <c r="F172" i="1"/>
  <c r="F169" i="1"/>
  <c r="F166" i="1"/>
  <c r="F216" i="1"/>
  <c r="F213" i="1"/>
  <c r="F259" i="1"/>
  <c r="F256" i="1"/>
  <c r="F253" i="1"/>
  <c r="F227" i="1"/>
  <c r="F224" i="1"/>
  <c r="F221" i="1"/>
  <c r="F285" i="1"/>
  <c r="F282" i="1"/>
  <c r="F279" i="1"/>
  <c r="F382" i="1"/>
  <c r="F409" i="1"/>
  <c r="F35" i="1"/>
  <c r="F25" i="1"/>
  <c r="F55" i="1"/>
  <c r="F77" i="1"/>
  <c r="F124" i="1"/>
  <c r="F189" i="1"/>
  <c r="F186" i="1"/>
  <c r="F183" i="1"/>
  <c r="F157" i="1"/>
  <c r="F154" i="1"/>
  <c r="F151" i="1"/>
  <c r="F210" i="1"/>
  <c r="F207" i="1"/>
  <c r="F204" i="1"/>
  <c r="F250" i="1"/>
  <c r="F247" i="1"/>
  <c r="F244" i="1"/>
  <c r="F308" i="1"/>
  <c r="F305" i="1"/>
  <c r="F302" i="1"/>
  <c r="F276" i="1"/>
  <c r="F273" i="1"/>
  <c r="F270" i="1"/>
  <c r="F333" i="1"/>
  <c r="F330" i="1"/>
  <c r="F327" i="1"/>
  <c r="F374" i="1"/>
  <c r="F401" i="1"/>
  <c r="F58" i="1"/>
  <c r="F52" i="1"/>
  <c r="F100" i="1"/>
  <c r="F41" i="1"/>
  <c r="F49" i="1"/>
  <c r="F88" i="1"/>
  <c r="F118" i="1"/>
  <c r="F177" i="1"/>
  <c r="F269" i="1"/>
  <c r="F290" i="1"/>
  <c r="F321" i="1"/>
  <c r="F26" i="1"/>
  <c r="F33" i="1"/>
  <c r="F66" i="1"/>
  <c r="F130" i="1"/>
  <c r="F63" i="1"/>
  <c r="F115" i="1"/>
  <c r="F147" i="1"/>
  <c r="F180" i="1"/>
  <c r="F148" i="1"/>
  <c r="F195" i="1"/>
  <c r="F261" i="1"/>
  <c r="F235" i="1"/>
  <c r="F229" i="1"/>
  <c r="F293" i="1"/>
  <c r="F287" i="1"/>
  <c r="F324" i="1"/>
  <c r="F318" i="1"/>
  <c r="F366" i="1"/>
  <c r="F57" i="1"/>
  <c r="F93" i="1"/>
  <c r="F82" i="1"/>
  <c r="F138" i="1"/>
  <c r="F135" i="1"/>
  <c r="F132" i="1"/>
  <c r="F106" i="1"/>
  <c r="F103" i="1"/>
  <c r="F165" i="1"/>
  <c r="F162" i="1"/>
  <c r="F159" i="1"/>
  <c r="F215" i="1"/>
  <c r="F212" i="1"/>
  <c r="F258" i="1"/>
  <c r="F255" i="1"/>
  <c r="F252" i="1"/>
  <c r="F226" i="1"/>
  <c r="F223" i="1"/>
  <c r="F284" i="1"/>
  <c r="F281" i="1"/>
  <c r="F278" i="1"/>
  <c r="F338" i="1"/>
  <c r="F335" i="1"/>
  <c r="F388" i="1"/>
  <c r="F358" i="1"/>
</calcChain>
</file>

<file path=xl/sharedStrings.xml><?xml version="1.0" encoding="utf-8"?>
<sst xmlns="http://schemas.openxmlformats.org/spreadsheetml/2006/main" count="217" uniqueCount="85">
  <si>
    <t>[HEADER]</t>
  </si>
  <si>
    <t>Created by Sigma-1 ICON-SI Version 1.1.0; Copyright 2015, GEOTAC</t>
  </si>
  <si>
    <t xml:space="preserve">File Location: </t>
  </si>
  <si>
    <t>C:\CENG3341\202020 Data\</t>
  </si>
  <si>
    <t xml:space="preserve">File Name: </t>
  </si>
  <si>
    <t>Red Arroyo Spec 1.ctf</t>
  </si>
  <si>
    <t>Project:</t>
  </si>
  <si>
    <t>Red Arroyo</t>
  </si>
  <si>
    <t>Load Frame Name:</t>
  </si>
  <si>
    <t>Load Frame 1</t>
  </si>
  <si>
    <t>Date:</t>
  </si>
  <si>
    <t>Time:</t>
  </si>
  <si>
    <t>Boring:</t>
  </si>
  <si>
    <t>Boring7</t>
  </si>
  <si>
    <t>Sample:</t>
  </si>
  <si>
    <t>Sample3</t>
  </si>
  <si>
    <t>Specimen:</t>
  </si>
  <si>
    <t>Specimen1</t>
  </si>
  <si>
    <t>Depth (ft):</t>
  </si>
  <si>
    <t>Diameter (inch):</t>
  </si>
  <si>
    <t>Height (inch):</t>
  </si>
  <si>
    <t>Comments:</t>
  </si>
  <si>
    <t>[SENSORS]</t>
  </si>
  <si>
    <t>Name</t>
  </si>
  <si>
    <t>External Load Cell</t>
  </si>
  <si>
    <t>DCDT</t>
  </si>
  <si>
    <t>Load Frame Encoder</t>
  </si>
  <si>
    <t>ID</t>
  </si>
  <si>
    <t>LC#1</t>
  </si>
  <si>
    <t>LPT#4</t>
  </si>
  <si>
    <t>N/A</t>
  </si>
  <si>
    <t>Module</t>
  </si>
  <si>
    <t>Load Frame ADIO</t>
  </si>
  <si>
    <t>Channel</t>
  </si>
  <si>
    <t>Unit</t>
  </si>
  <si>
    <t>lbs</t>
  </si>
  <si>
    <t>inch</t>
  </si>
  <si>
    <t>Cal. Factor</t>
  </si>
  <si>
    <t>Excitation</t>
  </si>
  <si>
    <t>Zero</t>
  </si>
  <si>
    <t>Min. Reading</t>
  </si>
  <si>
    <t>Max. Reading</t>
  </si>
  <si>
    <t>[STEP 1]</t>
  </si>
  <si>
    <t xml:space="preserve">CENG3341_24HR </t>
  </si>
  <si>
    <t xml:space="preserve">              </t>
  </si>
  <si>
    <t xml:space="preserve">Consol_Standard             </t>
  </si>
  <si>
    <t xml:space="preserve">False         </t>
  </si>
  <si>
    <t xml:space="preserve">Time          </t>
  </si>
  <si>
    <t>Platen Position</t>
  </si>
  <si>
    <t>[STEP 2]</t>
  </si>
  <si>
    <t>[STEP 3]</t>
  </si>
  <si>
    <t>[STEP 4]</t>
  </si>
  <si>
    <t>[STEP 5]</t>
  </si>
  <si>
    <t>[STEP 6]</t>
  </si>
  <si>
    <t>[STEP 7]</t>
  </si>
  <si>
    <t>[STEP 8]</t>
  </si>
  <si>
    <t>[STEP 9]</t>
  </si>
  <si>
    <t>[STEP 10]</t>
  </si>
  <si>
    <t>[STEP 11]</t>
  </si>
  <si>
    <t>[LOADING SCHEDULE]</t>
  </si>
  <si>
    <t>Schedule Name:</t>
  </si>
  <si>
    <t>CENG3341_24HR</t>
  </si>
  <si>
    <t>Step Number</t>
  </si>
  <si>
    <t>Pressure (psf)</t>
  </si>
  <si>
    <t>Minimum (Time)</t>
  </si>
  <si>
    <t>Maximum (Time)</t>
  </si>
  <si>
    <t>Delay</t>
  </si>
  <si>
    <t>Termination</t>
  </si>
  <si>
    <t>Deflection (inch)</t>
  </si>
  <si>
    <t>Step #1</t>
  </si>
  <si>
    <t>Step #2</t>
  </si>
  <si>
    <t>Step #3</t>
  </si>
  <si>
    <t>Step #4</t>
  </si>
  <si>
    <t>Step #5</t>
  </si>
  <si>
    <t>Step #6</t>
  </si>
  <si>
    <t>Step #7</t>
  </si>
  <si>
    <t>Step #8</t>
  </si>
  <si>
    <t>Step #9</t>
  </si>
  <si>
    <t>Step #10</t>
  </si>
  <si>
    <t>Step #11</t>
  </si>
  <si>
    <t>Elapsed Time (min)</t>
  </si>
  <si>
    <t>Stress (psf)</t>
  </si>
  <si>
    <t>Area (SF) -&gt;</t>
  </si>
  <si>
    <t>Strain (%)</t>
  </si>
  <si>
    <r>
      <rPr>
        <i/>
        <sz val="11"/>
        <color theme="1"/>
        <rFont val="Symbol"/>
        <family val="1"/>
        <charset val="2"/>
      </rPr>
      <t>e</t>
    </r>
    <r>
      <rPr>
        <i/>
        <vertAlign val="subscript"/>
        <sz val="11"/>
        <color theme="1"/>
        <rFont val="Calibri"/>
        <family val="2"/>
        <scheme val="minor"/>
      </rPr>
      <t>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</si>
</sst>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71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1"/>
      <charset val="2"/>
      <scheme val="minor"/>
    </font>
    <font>
      <i/>
      <sz val="11"/>
      <color theme="1"/>
      <name val="Symbol"/>
      <family val="1"/>
      <charset val="2"/>
    </font>
    <font>
      <i/>
      <vertAlign val="sub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19" fontId="0" fillId="0" borderId="0" xfId="0" applyNumberFormat="1"/>
    <xf numFmtId="11" fontId="0" fillId="0" borderId="0" xfId="0" applyNumberFormat="1"/>
    <xf numFmtId="22" fontId="0" fillId="0" borderId="0" xfId="0" applyNumberFormat="1"/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8" fillId="0" borderId="0" xfId="0" applyFont="1" applyAlignment="1">
      <alignment horizontal="center"/>
    </xf>
    <xf numFmtId="171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'Red Arroyo Spec 1'!$A$22:$B$22</c:f>
          <c:strCache>
            <c:ptCount val="2"/>
            <c:pt idx="0">
              <c:v>[STEP 1]</c:v>
            </c:pt>
            <c:pt idx="1">
              <c:v>100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'Red Arroyo Spec 1'!$E$24:$E$43</c:f>
              <c:numCache>
                <c:formatCode>0.00</c:formatCode>
                <c:ptCount val="20"/>
                <c:pt idx="0">
                  <c:v>0</c:v>
                </c:pt>
                <c:pt idx="1">
                  <c:v>4.9999990733340383E-2</c:v>
                </c:pt>
                <c:pt idx="2">
                  <c:v>9.999999194405973E-2</c:v>
                </c:pt>
                <c:pt idx="3">
                  <c:v>0.18333332380279899</c:v>
                </c:pt>
                <c:pt idx="4">
                  <c:v>0.26666666613891721</c:v>
                </c:pt>
                <c:pt idx="5">
                  <c:v>0.38333332864567637</c:v>
                </c:pt>
                <c:pt idx="6">
                  <c:v>0.51666666171513498</c:v>
                </c:pt>
                <c:pt idx="7">
                  <c:v>0.76666665729135275</c:v>
                </c:pt>
                <c:pt idx="8">
                  <c:v>1.0166666633449495</c:v>
                </c:pt>
                <c:pt idx="9">
                  <c:v>1.516666664974764</c:v>
                </c:pt>
                <c:pt idx="10">
                  <c:v>2.0166666666045785</c:v>
                </c:pt>
                <c:pt idx="11">
                  <c:v>3.0166666593868285</c:v>
                </c:pt>
                <c:pt idx="12">
                  <c:v>4.0166666626464576</c:v>
                </c:pt>
                <c:pt idx="13">
                  <c:v>6.0166666586883366</c:v>
                </c:pt>
                <c:pt idx="14">
                  <c:v>8.0333333252929151</c:v>
                </c:pt>
                <c:pt idx="15">
                  <c:v>11.533333326224238</c:v>
                </c:pt>
                <c:pt idx="16">
                  <c:v>15.03333332715556</c:v>
                </c:pt>
                <c:pt idx="17">
                  <c:v>22.53333333064802</c:v>
                </c:pt>
                <c:pt idx="18">
                  <c:v>30.033333323663101</c:v>
                </c:pt>
                <c:pt idx="19">
                  <c:v>30.066666664788499</c:v>
                </c:pt>
              </c:numCache>
            </c:numRef>
          </c:xVal>
          <c:yVal>
            <c:numRef>
              <c:f>'Red Arroyo Spec 1'!$G$24:$G$43</c:f>
              <c:numCache>
                <c:formatCode>0.00</c:formatCode>
                <c:ptCount val="20"/>
                <c:pt idx="0">
                  <c:v>0</c:v>
                </c:pt>
                <c:pt idx="1">
                  <c:v>-1.4401049105995238E-4</c:v>
                </c:pt>
                <c:pt idx="2">
                  <c:v>3.2402360485387098E-4</c:v>
                </c:pt>
                <c:pt idx="3">
                  <c:v>5.0763698097216264E-3</c:v>
                </c:pt>
                <c:pt idx="4">
                  <c:v>1.2420904853611511E-2</c:v>
                </c:pt>
                <c:pt idx="5">
                  <c:v>6.3112597705534235E-2</c:v>
                </c:pt>
                <c:pt idx="6">
                  <c:v>7.7333633697396834E-2</c:v>
                </c:pt>
                <c:pt idx="7">
                  <c:v>0.10368755356075104</c:v>
                </c:pt>
                <c:pt idx="8">
                  <c:v>0.11927668921762784</c:v>
                </c:pt>
                <c:pt idx="9">
                  <c:v>0.15124701823217598</c:v>
                </c:pt>
                <c:pt idx="10">
                  <c:v>0.17050842141099604</c:v>
                </c:pt>
                <c:pt idx="11">
                  <c:v>0.19556624685483753</c:v>
                </c:pt>
                <c:pt idx="12">
                  <c:v>0.23473710042224913</c:v>
                </c:pt>
                <c:pt idx="13">
                  <c:v>0.26584336649046775</c:v>
                </c:pt>
                <c:pt idx="14">
                  <c:v>0.29252130995870934</c:v>
                </c:pt>
                <c:pt idx="15">
                  <c:v>0.31757913540255078</c:v>
                </c:pt>
                <c:pt idx="16">
                  <c:v>0.32261950258953509</c:v>
                </c:pt>
                <c:pt idx="17">
                  <c:v>0.33126013205293775</c:v>
                </c:pt>
                <c:pt idx="18">
                  <c:v>0.337488585791139</c:v>
                </c:pt>
                <c:pt idx="19">
                  <c:v>0.33957673791145299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F8-4524-9C70-D8828CF29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441280"/>
        <c:axId val="1264358880"/>
      </c:scatterChart>
      <c:valAx>
        <c:axId val="1045441280"/>
        <c:scaling>
          <c:logBase val="10"/>
          <c:orientation val="minMax"/>
          <c:min val="0.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358880"/>
        <c:crosses val="autoZero"/>
        <c:crossBetween val="midCat"/>
      </c:valAx>
      <c:valAx>
        <c:axId val="1264358880"/>
        <c:scaling>
          <c:orientation val="maxMin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441280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'Red Arroyo Spec 1'!$A$45:$B$45</c:f>
          <c:strCache>
            <c:ptCount val="2"/>
            <c:pt idx="0">
              <c:v>[STEP 2]</c:v>
            </c:pt>
            <c:pt idx="1">
              <c:v>200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'Red Arroyo Spec 1'!$E$47:$E$70</c:f>
              <c:numCache>
                <c:formatCode>0.00</c:formatCode>
                <c:ptCount val="24"/>
                <c:pt idx="0">
                  <c:v>0</c:v>
                </c:pt>
                <c:pt idx="1">
                  <c:v>5.0000001210719347E-2</c:v>
                </c:pt>
                <c:pt idx="2">
                  <c:v>0.10000000242143869</c:v>
                </c:pt>
                <c:pt idx="3">
                  <c:v>0.14999999315477908</c:v>
                </c:pt>
                <c:pt idx="4">
                  <c:v>0.2333333354908973</c:v>
                </c:pt>
                <c:pt idx="5">
                  <c:v>0.31666666734963655</c:v>
                </c:pt>
                <c:pt idx="6">
                  <c:v>0.43333332985639572</c:v>
                </c:pt>
                <c:pt idx="7">
                  <c:v>0.56666666292585433</c:v>
                </c:pt>
                <c:pt idx="8">
                  <c:v>0.81666666897945106</c:v>
                </c:pt>
                <c:pt idx="9">
                  <c:v>1.0666666645556688</c:v>
                </c:pt>
                <c:pt idx="10">
                  <c:v>1.5666666661854833</c:v>
                </c:pt>
                <c:pt idx="11">
                  <c:v>2.0666666678152978</c:v>
                </c:pt>
                <c:pt idx="12">
                  <c:v>3.0666666605975479</c:v>
                </c:pt>
                <c:pt idx="13">
                  <c:v>4.0666666638571769</c:v>
                </c:pt>
                <c:pt idx="14">
                  <c:v>6.066666659899056</c:v>
                </c:pt>
                <c:pt idx="15">
                  <c:v>8.066666666418314</c:v>
                </c:pt>
                <c:pt idx="16">
                  <c:v>11.566666667349637</c:v>
                </c:pt>
                <c:pt idx="17">
                  <c:v>15.08333332836628</c:v>
                </c:pt>
                <c:pt idx="18">
                  <c:v>22.583333331858739</c:v>
                </c:pt>
                <c:pt idx="19">
                  <c:v>30.083333335351199</c:v>
                </c:pt>
                <c:pt idx="20">
                  <c:v>45.083333331858739</c:v>
                </c:pt>
                <c:pt idx="21">
                  <c:v>60.08333332836628</c:v>
                </c:pt>
                <c:pt idx="22">
                  <c:v>90.083333331858739</c:v>
                </c:pt>
                <c:pt idx="23">
                  <c:v>101.64999999920838</c:v>
                </c:pt>
              </c:numCache>
            </c:numRef>
          </c:xVal>
          <c:yVal>
            <c:numRef>
              <c:f>'Red Arroyo Spec 1'!$G$47:$G$70</c:f>
              <c:numCache>
                <c:formatCode>0.00</c:formatCode>
                <c:ptCount val="24"/>
                <c:pt idx="0">
                  <c:v>0</c:v>
                </c:pt>
                <c:pt idx="1">
                  <c:v>7.0997172090899785E-2</c:v>
                </c:pt>
                <c:pt idx="2">
                  <c:v>8.7738391676229377E-2</c:v>
                </c:pt>
                <c:pt idx="3">
                  <c:v>0.10095135423066895</c:v>
                </c:pt>
                <c:pt idx="4">
                  <c:v>0.11376828793469616</c:v>
                </c:pt>
                <c:pt idx="5">
                  <c:v>0.1205367810143731</c:v>
                </c:pt>
                <c:pt idx="6">
                  <c:v>0.12453307214117357</c:v>
                </c:pt>
                <c:pt idx="7">
                  <c:v>0.13565788257530251</c:v>
                </c:pt>
                <c:pt idx="8">
                  <c:v>0.15016693954925819</c:v>
                </c:pt>
                <c:pt idx="9">
                  <c:v>0.16618810667931153</c:v>
                </c:pt>
                <c:pt idx="10">
                  <c:v>0.18591754395404875</c:v>
                </c:pt>
                <c:pt idx="11">
                  <c:v>0.19927451699955162</c:v>
                </c:pt>
                <c:pt idx="12">
                  <c:v>0.22494438703039707</c:v>
                </c:pt>
                <c:pt idx="13">
                  <c:v>0.24204563284337485</c:v>
                </c:pt>
                <c:pt idx="14">
                  <c:v>0.28625685359774061</c:v>
                </c:pt>
                <c:pt idx="15">
                  <c:v>0.29694963255868967</c:v>
                </c:pt>
                <c:pt idx="16">
                  <c:v>0.31793916163020242</c:v>
                </c:pt>
                <c:pt idx="17">
                  <c:v>0.34476111558947037</c:v>
                </c:pt>
                <c:pt idx="18">
                  <c:v>0.37395924265120245</c:v>
                </c:pt>
                <c:pt idx="19">
                  <c:v>0.38418398751623778</c:v>
                </c:pt>
                <c:pt idx="20">
                  <c:v>0.39674890286090581</c:v>
                </c:pt>
                <c:pt idx="21">
                  <c:v>0.40679363461211371</c:v>
                </c:pt>
                <c:pt idx="22">
                  <c:v>0.41896252110639959</c:v>
                </c:pt>
                <c:pt idx="23">
                  <c:v>0.42367886468850319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77-4457-801C-C9E2D596C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441280"/>
        <c:axId val="1264358880"/>
      </c:scatterChart>
      <c:valAx>
        <c:axId val="1045441280"/>
        <c:scaling>
          <c:logBase val="10"/>
          <c:orientation val="minMax"/>
          <c:min val="0.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358880"/>
        <c:crosses val="autoZero"/>
        <c:crossBetween val="midCat"/>
      </c:valAx>
      <c:valAx>
        <c:axId val="1264358880"/>
        <c:scaling>
          <c:orientation val="maxMin"/>
          <c:min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441280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'Red Arroyo Spec 1'!$A$72:$B$72</c:f>
          <c:strCache>
            <c:ptCount val="2"/>
            <c:pt idx="0">
              <c:v>[STEP 3]</c:v>
            </c:pt>
            <c:pt idx="1">
              <c:v>400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'Red Arroyo Spec 1'!$E$74:$E$96</c:f>
              <c:numCache>
                <c:formatCode>0.00</c:formatCode>
                <c:ptCount val="23"/>
                <c:pt idx="0">
                  <c:v>0</c:v>
                </c:pt>
                <c:pt idx="1">
                  <c:v>5.0000001210719347E-2</c:v>
                </c:pt>
                <c:pt idx="2">
                  <c:v>0.10000000242143869</c:v>
                </c:pt>
                <c:pt idx="3">
                  <c:v>0.14999999315477908</c:v>
                </c:pt>
                <c:pt idx="4">
                  <c:v>0.2333333354908973</c:v>
                </c:pt>
                <c:pt idx="5">
                  <c:v>0.29999999678693712</c:v>
                </c:pt>
                <c:pt idx="6">
                  <c:v>0.43333332985639572</c:v>
                </c:pt>
                <c:pt idx="7">
                  <c:v>0.55000000284053385</c:v>
                </c:pt>
                <c:pt idx="8">
                  <c:v>0.79999999841675162</c:v>
                </c:pt>
                <c:pt idx="9">
                  <c:v>1.0499999939929694</c:v>
                </c:pt>
                <c:pt idx="10">
                  <c:v>1.5666666661854833</c:v>
                </c:pt>
                <c:pt idx="11">
                  <c:v>2.0666666678152978</c:v>
                </c:pt>
                <c:pt idx="12">
                  <c:v>3.0666666605975479</c:v>
                </c:pt>
                <c:pt idx="13">
                  <c:v>4.0666666638571769</c:v>
                </c:pt>
                <c:pt idx="14">
                  <c:v>6.066666659899056</c:v>
                </c:pt>
                <c:pt idx="15">
                  <c:v>8.066666666418314</c:v>
                </c:pt>
                <c:pt idx="16">
                  <c:v>11.566666667349637</c:v>
                </c:pt>
                <c:pt idx="17">
                  <c:v>15.066666668280959</c:v>
                </c:pt>
                <c:pt idx="18">
                  <c:v>22.56666666129604</c:v>
                </c:pt>
                <c:pt idx="19">
                  <c:v>30.066666664788499</c:v>
                </c:pt>
                <c:pt idx="20">
                  <c:v>45.06666666129604</c:v>
                </c:pt>
                <c:pt idx="21">
                  <c:v>60.08333332836628</c:v>
                </c:pt>
                <c:pt idx="22">
                  <c:v>60.116666669491678</c:v>
                </c:pt>
              </c:numCache>
            </c:numRef>
          </c:xVal>
          <c:yVal>
            <c:numRef>
              <c:f>'Red Arroyo Spec 1'!$G$74:$G$96</c:f>
              <c:numCache>
                <c:formatCode>0.00</c:formatCode>
                <c:ptCount val="23"/>
                <c:pt idx="0">
                  <c:v>0.42364286206573576</c:v>
                </c:pt>
                <c:pt idx="1">
                  <c:v>0.50763698097449017</c:v>
                </c:pt>
                <c:pt idx="2">
                  <c:v>0.57485387767515084</c:v>
                </c:pt>
                <c:pt idx="3">
                  <c:v>0.60416001260517549</c:v>
                </c:pt>
                <c:pt idx="4">
                  <c:v>0.62540156003604386</c:v>
                </c:pt>
                <c:pt idx="5">
                  <c:v>0.64156673765713024</c:v>
                </c:pt>
                <c:pt idx="6">
                  <c:v>0.66172820640504404</c:v>
                </c:pt>
                <c:pt idx="7">
                  <c:v>0.67641727649282379</c:v>
                </c:pt>
                <c:pt idx="8">
                  <c:v>0.69380654328792146</c:v>
                </c:pt>
                <c:pt idx="9">
                  <c:v>0.7082435950163456</c:v>
                </c:pt>
                <c:pt idx="10">
                  <c:v>0.73862980862929462</c:v>
                </c:pt>
                <c:pt idx="11">
                  <c:v>0.7681159566731165</c:v>
                </c:pt>
                <c:pt idx="12">
                  <c:v>0.81218316693645232</c:v>
                </c:pt>
                <c:pt idx="13">
                  <c:v>0.86564706174119443</c:v>
                </c:pt>
                <c:pt idx="14">
                  <c:v>0.90352182088909339</c:v>
                </c:pt>
                <c:pt idx="15">
                  <c:v>0.93444807384348783</c:v>
                </c:pt>
                <c:pt idx="16">
                  <c:v>0.98924406569054035</c:v>
                </c:pt>
                <c:pt idx="17">
                  <c:v>1.0319431762888016</c:v>
                </c:pt>
                <c:pt idx="18">
                  <c:v>1.1021122880561396</c:v>
                </c:pt>
                <c:pt idx="19">
                  <c:v>1.1527679782852982</c:v>
                </c:pt>
                <c:pt idx="20">
                  <c:v>1.2193368277762175</c:v>
                </c:pt>
                <c:pt idx="21">
                  <c:v>1.2558794898818093</c:v>
                </c:pt>
                <c:pt idx="22">
                  <c:v>1.2566355449598767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77-4457-801C-C9E2D596C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441280"/>
        <c:axId val="1264358880"/>
      </c:scatterChart>
      <c:valAx>
        <c:axId val="1045441280"/>
        <c:scaling>
          <c:logBase val="10"/>
          <c:orientation val="minMax"/>
          <c:min val="0.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358880"/>
        <c:crosses val="autoZero"/>
        <c:crossBetween val="midCat"/>
      </c:valAx>
      <c:valAx>
        <c:axId val="1264358880"/>
        <c:scaling>
          <c:orientation val="maxMin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441280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'Red Arroyo Spec 1'!$A$98:$B$98</c:f>
          <c:strCache>
            <c:ptCount val="2"/>
            <c:pt idx="0">
              <c:v>[STEP 4]</c:v>
            </c:pt>
            <c:pt idx="1">
              <c:v>800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'Red Arroyo Spec 1'!$E$100:$E$143</c:f>
              <c:numCache>
                <c:formatCode>_(* #,##0_);_(* \(#,##0\);_(* "-"??_);_(@_)</c:formatCode>
                <c:ptCount val="44"/>
                <c:pt idx="0">
                  <c:v>0</c:v>
                </c:pt>
                <c:pt idx="1">
                  <c:v>4.9999990733340383E-2</c:v>
                </c:pt>
                <c:pt idx="2">
                  <c:v>9.999999194405973E-2</c:v>
                </c:pt>
                <c:pt idx="3">
                  <c:v>0.14999999315477908</c:v>
                </c:pt>
                <c:pt idx="4">
                  <c:v>0.23333332501351833</c:v>
                </c:pt>
                <c:pt idx="5">
                  <c:v>0.29999999678693712</c:v>
                </c:pt>
                <c:pt idx="6">
                  <c:v>0.43333332985639572</c:v>
                </c:pt>
                <c:pt idx="7">
                  <c:v>0.54999999236315489</c:v>
                </c:pt>
                <c:pt idx="8">
                  <c:v>0.79999999841675162</c:v>
                </c:pt>
                <c:pt idx="9">
                  <c:v>1.0499999939929694</c:v>
                </c:pt>
                <c:pt idx="10">
                  <c:v>1.5499999956227839</c:v>
                </c:pt>
                <c:pt idx="11">
                  <c:v>2.0499999972525984</c:v>
                </c:pt>
                <c:pt idx="12">
                  <c:v>3.0666666605975479</c:v>
                </c:pt>
                <c:pt idx="13">
                  <c:v>4.0666666638571769</c:v>
                </c:pt>
                <c:pt idx="14">
                  <c:v>6.066666659899056</c:v>
                </c:pt>
                <c:pt idx="15">
                  <c:v>8.066666666418314</c:v>
                </c:pt>
                <c:pt idx="16">
                  <c:v>11.566666656872258</c:v>
                </c:pt>
                <c:pt idx="17">
                  <c:v>15.06666665780358</c:v>
                </c:pt>
                <c:pt idx="18">
                  <c:v>22.56666666129604</c:v>
                </c:pt>
                <c:pt idx="19">
                  <c:v>30.066666664788499</c:v>
                </c:pt>
                <c:pt idx="20">
                  <c:v>45.06666666129604</c:v>
                </c:pt>
                <c:pt idx="21">
                  <c:v>60.06666665780358</c:v>
                </c:pt>
                <c:pt idx="22">
                  <c:v>90.06666666129604</c:v>
                </c:pt>
                <c:pt idx="23">
                  <c:v>120.0666666647885</c:v>
                </c:pt>
                <c:pt idx="24">
                  <c:v>180.08333333185874</c:v>
                </c:pt>
                <c:pt idx="25">
                  <c:v>240.08333332836628</c:v>
                </c:pt>
                <c:pt idx="26">
                  <c:v>300.08333332487382</c:v>
                </c:pt>
                <c:pt idx="27">
                  <c:v>360.08333333185874</c:v>
                </c:pt>
                <c:pt idx="28">
                  <c:v>420.08333332836628</c:v>
                </c:pt>
                <c:pt idx="29">
                  <c:v>480.08333332487382</c:v>
                </c:pt>
                <c:pt idx="30">
                  <c:v>540.08333333185874</c:v>
                </c:pt>
                <c:pt idx="31">
                  <c:v>600.08333332836628</c:v>
                </c:pt>
                <c:pt idx="32">
                  <c:v>660.08333332487382</c:v>
                </c:pt>
                <c:pt idx="33">
                  <c:v>720.08333333185874</c:v>
                </c:pt>
                <c:pt idx="34">
                  <c:v>780.08333332836628</c:v>
                </c:pt>
                <c:pt idx="35">
                  <c:v>840.08333332487382</c:v>
                </c:pt>
                <c:pt idx="36">
                  <c:v>900.08333333185874</c:v>
                </c:pt>
                <c:pt idx="37">
                  <c:v>960.08333332836628</c:v>
                </c:pt>
                <c:pt idx="38">
                  <c:v>1020.0833333248738</c:v>
                </c:pt>
                <c:pt idx="39">
                  <c:v>1080.0999999919441</c:v>
                </c:pt>
                <c:pt idx="40">
                  <c:v>1140.099999998929</c:v>
                </c:pt>
                <c:pt idx="41">
                  <c:v>1200.0999999954365</c:v>
                </c:pt>
                <c:pt idx="42">
                  <c:v>1260.0999999919441</c:v>
                </c:pt>
                <c:pt idx="43">
                  <c:v>1302.8666666604113</c:v>
                </c:pt>
              </c:numCache>
            </c:numRef>
          </c:xVal>
          <c:yVal>
            <c:numRef>
              <c:f>'Red Arroyo Spec 1'!$G$100:$G$143</c:f>
              <c:numCache>
                <c:formatCode>0.00</c:formatCode>
                <c:ptCount val="44"/>
                <c:pt idx="0">
                  <c:v>1.2547274059533566</c:v>
                </c:pt>
                <c:pt idx="1">
                  <c:v>1.4000339914294846</c:v>
                </c:pt>
                <c:pt idx="2">
                  <c:v>1.471895226466714</c:v>
                </c:pt>
                <c:pt idx="3">
                  <c:v>1.4994372328812851</c:v>
                </c:pt>
                <c:pt idx="4">
                  <c:v>1.530255477967414</c:v>
                </c:pt>
                <c:pt idx="5">
                  <c:v>1.5580495027413408</c:v>
                </c:pt>
                <c:pt idx="6">
                  <c:v>1.590703881588398</c:v>
                </c:pt>
                <c:pt idx="7">
                  <c:v>1.6261304623883315</c:v>
                </c:pt>
                <c:pt idx="8">
                  <c:v>1.6938873984304677</c:v>
                </c:pt>
                <c:pt idx="9">
                  <c:v>1.7649565757668988</c:v>
                </c:pt>
                <c:pt idx="10">
                  <c:v>1.8479066186154964</c:v>
                </c:pt>
                <c:pt idx="11">
                  <c:v>1.8816050735227372</c:v>
                </c:pt>
                <c:pt idx="12">
                  <c:v>1.9334488503031126</c:v>
                </c:pt>
                <c:pt idx="13">
                  <c:v>2.0034739515793873</c:v>
                </c:pt>
                <c:pt idx="14">
                  <c:v>2.1961239859903485</c:v>
                </c:pt>
                <c:pt idx="15">
                  <c:v>2.2963912903885122</c:v>
                </c:pt>
                <c:pt idx="16">
                  <c:v>2.4674757537637517</c:v>
                </c:pt>
                <c:pt idx="17">
                  <c:v>2.6493250013454683</c:v>
                </c:pt>
                <c:pt idx="18">
                  <c:v>2.9161764412733588</c:v>
                </c:pt>
                <c:pt idx="19">
                  <c:v>3.1702109474971922</c:v>
                </c:pt>
                <c:pt idx="20">
                  <c:v>3.6681992255708904</c:v>
                </c:pt>
                <c:pt idx="21">
                  <c:v>4.1188080520870143</c:v>
                </c:pt>
                <c:pt idx="22">
                  <c:v>4.9705220988184964</c:v>
                </c:pt>
                <c:pt idx="23">
                  <c:v>5.6126288758169514</c:v>
                </c:pt>
                <c:pt idx="24">
                  <c:v>6.1971674590158399</c:v>
                </c:pt>
                <c:pt idx="25">
                  <c:v>6.3525547788658763</c:v>
                </c:pt>
                <c:pt idx="26">
                  <c:v>6.5275275254998046</c:v>
                </c:pt>
                <c:pt idx="27">
                  <c:v>6.578795260315724</c:v>
                </c:pt>
                <c:pt idx="28">
                  <c:v>6.6012608969205147</c:v>
                </c:pt>
                <c:pt idx="29">
                  <c:v>6.6152659171759707</c:v>
                </c:pt>
                <c:pt idx="30">
                  <c:v>6.6235825230345418</c:v>
                </c:pt>
                <c:pt idx="31">
                  <c:v>6.6408997845840787</c:v>
                </c:pt>
                <c:pt idx="32">
                  <c:v>6.6506564953529539</c:v>
                </c:pt>
                <c:pt idx="33">
                  <c:v>6.6540047392702553</c:v>
                </c:pt>
                <c:pt idx="34">
                  <c:v>6.6548327995937031</c:v>
                </c:pt>
                <c:pt idx="35">
                  <c:v>6.6616012926732289</c:v>
                </c:pt>
                <c:pt idx="36">
                  <c:v>6.6796386066780675</c:v>
                </c:pt>
                <c:pt idx="37">
                  <c:v>6.682230795517154</c:v>
                </c:pt>
                <c:pt idx="38">
                  <c:v>6.6843909528830565</c:v>
                </c:pt>
                <c:pt idx="39">
                  <c:v>6.6841029319009353</c:v>
                </c:pt>
                <c:pt idx="40">
                  <c:v>6.6953357502033306</c:v>
                </c:pt>
                <c:pt idx="41">
                  <c:v>6.699188030839041</c:v>
                </c:pt>
                <c:pt idx="42">
                  <c:v>6.7019242301691841</c:v>
                </c:pt>
                <c:pt idx="43">
                  <c:v>6.7022482537742221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77-4457-801C-C9E2D596C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441280"/>
        <c:axId val="1264358880"/>
      </c:scatterChart>
      <c:valAx>
        <c:axId val="1045441280"/>
        <c:scaling>
          <c:logBase val="10"/>
          <c:orientation val="minMax"/>
          <c:min val="0.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358880"/>
        <c:crosses val="autoZero"/>
        <c:crossBetween val="midCat"/>
      </c:valAx>
      <c:valAx>
        <c:axId val="1264358880"/>
        <c:scaling>
          <c:orientation val="maxMin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441280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'Red Arroyo Spec 1'!$A$145:$B$145</c:f>
          <c:strCache>
            <c:ptCount val="2"/>
            <c:pt idx="0">
              <c:v>[STEP 5]</c:v>
            </c:pt>
            <c:pt idx="1">
              <c:v>1600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'Red Arroyo Spec 1'!$E$147:$E$190</c:f>
              <c:numCache>
                <c:formatCode>0.00</c:formatCode>
                <c:ptCount val="44"/>
                <c:pt idx="0">
                  <c:v>0</c:v>
                </c:pt>
                <c:pt idx="1">
                  <c:v>5.0000001210719347E-2</c:v>
                </c:pt>
                <c:pt idx="2">
                  <c:v>0.10000000242143869</c:v>
                </c:pt>
                <c:pt idx="3">
                  <c:v>0.15000000363215804</c:v>
                </c:pt>
                <c:pt idx="4">
                  <c:v>0.2333333354908973</c:v>
                </c:pt>
                <c:pt idx="5">
                  <c:v>0.31666666734963655</c:v>
                </c:pt>
                <c:pt idx="6">
                  <c:v>0.43333332985639572</c:v>
                </c:pt>
                <c:pt idx="7">
                  <c:v>0.56666667340323329</c:v>
                </c:pt>
                <c:pt idx="8">
                  <c:v>0.81666666897945106</c:v>
                </c:pt>
                <c:pt idx="9">
                  <c:v>1.0666666645556688</c:v>
                </c:pt>
                <c:pt idx="10">
                  <c:v>1.5666666661854833</c:v>
                </c:pt>
                <c:pt idx="11">
                  <c:v>2.0666666678152978</c:v>
                </c:pt>
                <c:pt idx="12">
                  <c:v>3.0666666710749269</c:v>
                </c:pt>
                <c:pt idx="13">
                  <c:v>4.0666666638571769</c:v>
                </c:pt>
                <c:pt idx="14">
                  <c:v>6.0666666703764349</c:v>
                </c:pt>
                <c:pt idx="15">
                  <c:v>8.066666666418314</c:v>
                </c:pt>
                <c:pt idx="16">
                  <c:v>11.566666667349637</c:v>
                </c:pt>
                <c:pt idx="17">
                  <c:v>15.066666668280959</c:v>
                </c:pt>
                <c:pt idx="18">
                  <c:v>22.566666671773419</c:v>
                </c:pt>
                <c:pt idx="19">
                  <c:v>30.066666664788499</c:v>
                </c:pt>
                <c:pt idx="20">
                  <c:v>45.066666671773419</c:v>
                </c:pt>
                <c:pt idx="21">
                  <c:v>60.066666668280959</c:v>
                </c:pt>
                <c:pt idx="22">
                  <c:v>90.066666671773419</c:v>
                </c:pt>
                <c:pt idx="23">
                  <c:v>120.0666666647885</c:v>
                </c:pt>
                <c:pt idx="24">
                  <c:v>180.06666667177342</c:v>
                </c:pt>
                <c:pt idx="25">
                  <c:v>240.06666666828096</c:v>
                </c:pt>
                <c:pt idx="26">
                  <c:v>300.0666666647885</c:v>
                </c:pt>
                <c:pt idx="27">
                  <c:v>361.08333333511837</c:v>
                </c:pt>
                <c:pt idx="28">
                  <c:v>421.08333333162591</c:v>
                </c:pt>
                <c:pt idx="29">
                  <c:v>481.08333333861083</c:v>
                </c:pt>
                <c:pt idx="30">
                  <c:v>541.08333333511837</c:v>
                </c:pt>
                <c:pt idx="31">
                  <c:v>601.08333333162591</c:v>
                </c:pt>
                <c:pt idx="32">
                  <c:v>661.08333333861083</c:v>
                </c:pt>
                <c:pt idx="33">
                  <c:v>721.08333333511837</c:v>
                </c:pt>
                <c:pt idx="34">
                  <c:v>781.08333333162591</c:v>
                </c:pt>
                <c:pt idx="35">
                  <c:v>841.09999999869615</c:v>
                </c:pt>
                <c:pt idx="36">
                  <c:v>901.10000000568107</c:v>
                </c:pt>
                <c:pt idx="37">
                  <c:v>961.10000000218861</c:v>
                </c:pt>
                <c:pt idx="38">
                  <c:v>1021.0999999986961</c:v>
                </c:pt>
                <c:pt idx="39">
                  <c:v>1081.1000000056811</c:v>
                </c:pt>
                <c:pt idx="40">
                  <c:v>1141.1000000021886</c:v>
                </c:pt>
                <c:pt idx="41">
                  <c:v>1201.0999999986961</c:v>
                </c:pt>
                <c:pt idx="42">
                  <c:v>1261.1000000056811</c:v>
                </c:pt>
                <c:pt idx="43">
                  <c:v>1289.4500000006519</c:v>
                </c:pt>
              </c:numCache>
            </c:numRef>
          </c:xVal>
          <c:yVal>
            <c:numRef>
              <c:f>'Red Arroyo Spec 1'!$G$147:$G$190</c:f>
              <c:numCache>
                <c:formatCode>0.00</c:formatCode>
                <c:ptCount val="44"/>
                <c:pt idx="0">
                  <c:v>6.7035443481934571</c:v>
                </c:pt>
                <c:pt idx="1">
                  <c:v>6.8975264796467286</c:v>
                </c:pt>
                <c:pt idx="2">
                  <c:v>6.9498022879003756</c:v>
                </c:pt>
                <c:pt idx="3">
                  <c:v>6.9914213198158661</c:v>
                </c:pt>
                <c:pt idx="4">
                  <c:v>7.0303041524009195</c:v>
                </c:pt>
                <c:pt idx="5">
                  <c:v>7.0596822925765936</c:v>
                </c:pt>
                <c:pt idx="6">
                  <c:v>7.0965489782871023</c:v>
                </c:pt>
                <c:pt idx="7">
                  <c:v>7.1286273151700064</c:v>
                </c:pt>
                <c:pt idx="8">
                  <c:v>7.221838105506162</c:v>
                </c:pt>
                <c:pt idx="9">
                  <c:v>7.2948514244718705</c:v>
                </c:pt>
                <c:pt idx="10">
                  <c:v>7.3459391461744277</c:v>
                </c:pt>
                <c:pt idx="11">
                  <c:v>7.37142900309148</c:v>
                </c:pt>
                <c:pt idx="12">
                  <c:v>7.4809129789171296</c:v>
                </c:pt>
                <c:pt idx="13">
                  <c:v>7.6067421454778197</c:v>
                </c:pt>
                <c:pt idx="14">
                  <c:v>7.8759337558853133</c:v>
                </c:pt>
                <c:pt idx="15">
                  <c:v>8.1089427304149968</c:v>
                </c:pt>
                <c:pt idx="16">
                  <c:v>8.3407636183932787</c:v>
                </c:pt>
                <c:pt idx="17">
                  <c:v>8.590045778412156</c:v>
                </c:pt>
                <c:pt idx="18">
                  <c:v>8.9602967509188858</c:v>
                </c:pt>
                <c:pt idx="19">
                  <c:v>9.2682271834206791</c:v>
                </c:pt>
                <c:pt idx="20">
                  <c:v>9.688269783209817</c:v>
                </c:pt>
                <c:pt idx="21">
                  <c:v>9.9691622460158076</c:v>
                </c:pt>
                <c:pt idx="22">
                  <c:v>10.260423464177826</c:v>
                </c:pt>
                <c:pt idx="23">
                  <c:v>10.40270582934169</c:v>
                </c:pt>
                <c:pt idx="24">
                  <c:v>10.468698636868371</c:v>
                </c:pt>
                <c:pt idx="25">
                  <c:v>10.501677039320251</c:v>
                </c:pt>
                <c:pt idx="26">
                  <c:v>10.52972308245347</c:v>
                </c:pt>
                <c:pt idx="27">
                  <c:v>10.542396005666463</c:v>
                </c:pt>
                <c:pt idx="28">
                  <c:v>10.579262691376972</c:v>
                </c:pt>
                <c:pt idx="29">
                  <c:v>10.592079625081031</c:v>
                </c:pt>
                <c:pt idx="30">
                  <c:v>10.597011984399691</c:v>
                </c:pt>
                <c:pt idx="31">
                  <c:v>10.606048642713567</c:v>
                </c:pt>
                <c:pt idx="32">
                  <c:v>10.61267312530234</c:v>
                </c:pt>
                <c:pt idx="33">
                  <c:v>10.62649813244351</c:v>
                </c:pt>
                <c:pt idx="34">
                  <c:v>10.63117847340297</c:v>
                </c:pt>
                <c:pt idx="35">
                  <c:v>10.630386415702141</c:v>
                </c:pt>
                <c:pt idx="36">
                  <c:v>10.628406271450212</c:v>
                </c:pt>
                <c:pt idx="37">
                  <c:v>10.631682510121683</c:v>
                </c:pt>
                <c:pt idx="38">
                  <c:v>10.633986677978642</c:v>
                </c:pt>
                <c:pt idx="39">
                  <c:v>10.633014607163835</c:v>
                </c:pt>
                <c:pt idx="40">
                  <c:v>10.642519299573811</c:v>
                </c:pt>
                <c:pt idx="41">
                  <c:v>10.653320086403022</c:v>
                </c:pt>
                <c:pt idx="42">
                  <c:v>10.659476534895699</c:v>
                </c:pt>
                <c:pt idx="43">
                  <c:v>10.663652839136141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77-4457-801C-C9E2D596C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441280"/>
        <c:axId val="1264358880"/>
      </c:scatterChart>
      <c:valAx>
        <c:axId val="1045441280"/>
        <c:scaling>
          <c:logBase val="10"/>
          <c:orientation val="minMax"/>
          <c:min val="0.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358880"/>
        <c:crosses val="autoZero"/>
        <c:crossBetween val="midCat"/>
      </c:valAx>
      <c:valAx>
        <c:axId val="1264358880"/>
        <c:scaling>
          <c:orientation val="maxMin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441280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'Red Arroyo Spec 1'!$A$192:$B$192</c:f>
          <c:strCache>
            <c:ptCount val="2"/>
            <c:pt idx="0">
              <c:v>[STEP 6]</c:v>
            </c:pt>
            <c:pt idx="1">
              <c:v>3200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'Red Arroyo Spec 1'!$E$194:$E$216</c:f>
              <c:numCache>
                <c:formatCode>0.00</c:formatCode>
                <c:ptCount val="23"/>
                <c:pt idx="0">
                  <c:v>0</c:v>
                </c:pt>
                <c:pt idx="1">
                  <c:v>6.6666671773418784E-2</c:v>
                </c:pt>
                <c:pt idx="2">
                  <c:v>0.11666666250675917</c:v>
                </c:pt>
                <c:pt idx="3">
                  <c:v>0.16666666371747851</c:v>
                </c:pt>
                <c:pt idx="4">
                  <c:v>0.2333333354908973</c:v>
                </c:pt>
                <c:pt idx="5">
                  <c:v>0.31666666734963655</c:v>
                </c:pt>
                <c:pt idx="6">
                  <c:v>0.43333332985639572</c:v>
                </c:pt>
                <c:pt idx="7">
                  <c:v>0.56666666292585433</c:v>
                </c:pt>
                <c:pt idx="8">
                  <c:v>0.81666666897945106</c:v>
                </c:pt>
                <c:pt idx="9">
                  <c:v>1.0666666645556688</c:v>
                </c:pt>
                <c:pt idx="10">
                  <c:v>1.5666666661854833</c:v>
                </c:pt>
                <c:pt idx="11">
                  <c:v>2.0666666678152978</c:v>
                </c:pt>
                <c:pt idx="12">
                  <c:v>3.0666666710749269</c:v>
                </c:pt>
                <c:pt idx="13">
                  <c:v>4.0666666638571769</c:v>
                </c:pt>
                <c:pt idx="14">
                  <c:v>6.0666666703764349</c:v>
                </c:pt>
                <c:pt idx="15">
                  <c:v>8.066666666418314</c:v>
                </c:pt>
                <c:pt idx="16">
                  <c:v>11.566666667349637</c:v>
                </c:pt>
                <c:pt idx="17">
                  <c:v>15.066666668280959</c:v>
                </c:pt>
                <c:pt idx="18">
                  <c:v>22.566666671773419</c:v>
                </c:pt>
                <c:pt idx="19">
                  <c:v>30.066666664788499</c:v>
                </c:pt>
                <c:pt idx="20">
                  <c:v>45.066666671773419</c:v>
                </c:pt>
                <c:pt idx="21">
                  <c:v>60.083333338843659</c:v>
                </c:pt>
                <c:pt idx="22">
                  <c:v>81.083333333954215</c:v>
                </c:pt>
              </c:numCache>
            </c:numRef>
          </c:xVal>
          <c:yVal>
            <c:numRef>
              <c:f>'Red Arroyo Spec 1'!$G$194:$G$216</c:f>
              <c:numCache>
                <c:formatCode>0.00</c:formatCode>
                <c:ptCount val="23"/>
                <c:pt idx="0">
                  <c:v>10.662932786680845</c:v>
                </c:pt>
                <c:pt idx="1">
                  <c:v>11.39753030156054</c:v>
                </c:pt>
                <c:pt idx="2">
                  <c:v>11.437277197092248</c:v>
                </c:pt>
                <c:pt idx="3">
                  <c:v>11.457726686822198</c:v>
                </c:pt>
                <c:pt idx="4">
                  <c:v>11.4945933725327</c:v>
                </c:pt>
                <c:pt idx="5">
                  <c:v>11.541288774257916</c:v>
                </c:pt>
                <c:pt idx="6">
                  <c:v>11.586364057958551</c:v>
                </c:pt>
                <c:pt idx="7">
                  <c:v>11.616318240098471</c:v>
                </c:pt>
                <c:pt idx="8">
                  <c:v>11.697252136072199</c:v>
                </c:pt>
                <c:pt idx="9">
                  <c:v>11.797915469320863</c:v>
                </c:pt>
                <c:pt idx="10">
                  <c:v>11.880253467582271</c:v>
                </c:pt>
                <c:pt idx="11">
                  <c:v>11.982536918855221</c:v>
                </c:pt>
                <c:pt idx="12">
                  <c:v>12.10073352939002</c:v>
                </c:pt>
                <c:pt idx="13">
                  <c:v>12.250072408615825</c:v>
                </c:pt>
                <c:pt idx="14">
                  <c:v>12.435593923719463</c:v>
                </c:pt>
                <c:pt idx="15">
                  <c:v>12.629000013208486</c:v>
                </c:pt>
                <c:pt idx="16">
                  <c:v>12.894879382321598</c:v>
                </c:pt>
                <c:pt idx="17">
                  <c:v>13.069204081745751</c:v>
                </c:pt>
                <c:pt idx="18">
                  <c:v>13.439059025401919</c:v>
                </c:pt>
                <c:pt idx="19">
                  <c:v>13.666991630121577</c:v>
                </c:pt>
                <c:pt idx="20">
                  <c:v>13.964517304644417</c:v>
                </c:pt>
                <c:pt idx="21">
                  <c:v>14.119184572039453</c:v>
                </c:pt>
                <c:pt idx="22">
                  <c:v>14.209659163045767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9F-43AC-ABC2-B347BCC24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441280"/>
        <c:axId val="1264358880"/>
      </c:scatterChart>
      <c:valAx>
        <c:axId val="1045441280"/>
        <c:scaling>
          <c:logBase val="10"/>
          <c:orientation val="minMax"/>
          <c:min val="0.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358880"/>
        <c:crosses val="autoZero"/>
        <c:crossBetween val="midCat"/>
      </c:valAx>
      <c:valAx>
        <c:axId val="1264358880"/>
        <c:scaling>
          <c:orientation val="maxMin"/>
          <c:min val="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441280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'Red Arroyo Spec 1'!$A$218:$B$218</c:f>
          <c:strCache>
            <c:ptCount val="2"/>
            <c:pt idx="0">
              <c:v>[STEP 7]</c:v>
            </c:pt>
            <c:pt idx="1">
              <c:v>6400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'Red Arroyo Spec 1'!$E$220:$E$265</c:f>
              <c:numCache>
                <c:formatCode>0.00</c:formatCode>
                <c:ptCount val="46"/>
                <c:pt idx="0">
                  <c:v>0</c:v>
                </c:pt>
                <c:pt idx="1">
                  <c:v>5.0000001210719347E-2</c:v>
                </c:pt>
                <c:pt idx="2">
                  <c:v>0.10000000242143869</c:v>
                </c:pt>
                <c:pt idx="3">
                  <c:v>0.15000000363215804</c:v>
                </c:pt>
                <c:pt idx="4">
                  <c:v>0.2333333354908973</c:v>
                </c:pt>
                <c:pt idx="5">
                  <c:v>0.29999999678693712</c:v>
                </c:pt>
                <c:pt idx="6">
                  <c:v>0.43333332985639572</c:v>
                </c:pt>
                <c:pt idx="7">
                  <c:v>0.55000000284053385</c:v>
                </c:pt>
                <c:pt idx="8">
                  <c:v>0.79999999841675162</c:v>
                </c:pt>
                <c:pt idx="9">
                  <c:v>1.0500000044703484</c:v>
                </c:pt>
                <c:pt idx="10">
                  <c:v>1.5499999956227839</c:v>
                </c:pt>
                <c:pt idx="11">
                  <c:v>2.0499999972525984</c:v>
                </c:pt>
                <c:pt idx="12">
                  <c:v>3.0500000005122274</c:v>
                </c:pt>
                <c:pt idx="13">
                  <c:v>4.0500000037718564</c:v>
                </c:pt>
                <c:pt idx="14">
                  <c:v>6.0499999998137355</c:v>
                </c:pt>
                <c:pt idx="15">
                  <c:v>8.0499999958556145</c:v>
                </c:pt>
                <c:pt idx="16">
                  <c:v>11.549999996786937</c:v>
                </c:pt>
                <c:pt idx="17">
                  <c:v>15.04999999771826</c:v>
                </c:pt>
                <c:pt idx="18">
                  <c:v>22.550000001210719</c:v>
                </c:pt>
                <c:pt idx="19">
                  <c:v>30.066666664788499</c:v>
                </c:pt>
                <c:pt idx="20">
                  <c:v>45.066666671773419</c:v>
                </c:pt>
                <c:pt idx="21">
                  <c:v>60.066666668280959</c:v>
                </c:pt>
                <c:pt idx="22">
                  <c:v>90.066666671773419</c:v>
                </c:pt>
                <c:pt idx="23">
                  <c:v>120.0666666647885</c:v>
                </c:pt>
                <c:pt idx="24">
                  <c:v>180.06666667177342</c:v>
                </c:pt>
                <c:pt idx="25">
                  <c:v>240.06666666828096</c:v>
                </c:pt>
                <c:pt idx="26">
                  <c:v>300.0666666647885</c:v>
                </c:pt>
                <c:pt idx="27">
                  <c:v>360.06666667177342</c:v>
                </c:pt>
                <c:pt idx="28">
                  <c:v>420.06666666828096</c:v>
                </c:pt>
                <c:pt idx="29">
                  <c:v>480.0666666647885</c:v>
                </c:pt>
                <c:pt idx="30">
                  <c:v>540.06666667177342</c:v>
                </c:pt>
                <c:pt idx="31">
                  <c:v>600.06666666828096</c:v>
                </c:pt>
                <c:pt idx="32">
                  <c:v>660.0666666647885</c:v>
                </c:pt>
                <c:pt idx="33">
                  <c:v>720.08333333185874</c:v>
                </c:pt>
                <c:pt idx="34">
                  <c:v>780.08333332836628</c:v>
                </c:pt>
                <c:pt idx="35">
                  <c:v>840.0833333353512</c:v>
                </c:pt>
                <c:pt idx="36">
                  <c:v>900.08333333185874</c:v>
                </c:pt>
                <c:pt idx="37">
                  <c:v>961.11666666227393</c:v>
                </c:pt>
                <c:pt idx="38">
                  <c:v>1021.1166666692588</c:v>
                </c:pt>
                <c:pt idx="39">
                  <c:v>1081.1166666657664</c:v>
                </c:pt>
                <c:pt idx="40">
                  <c:v>1141.1166666622739</c:v>
                </c:pt>
                <c:pt idx="41">
                  <c:v>1201.1166666692588</c:v>
                </c:pt>
                <c:pt idx="42">
                  <c:v>1261.1166666657664</c:v>
                </c:pt>
                <c:pt idx="43">
                  <c:v>1321.1166666622739</c:v>
                </c:pt>
                <c:pt idx="44">
                  <c:v>1381.1166666692588</c:v>
                </c:pt>
                <c:pt idx="45">
                  <c:v>1440.3833333286457</c:v>
                </c:pt>
              </c:numCache>
            </c:numRef>
          </c:xVal>
          <c:yVal>
            <c:numRef>
              <c:f>'Red Arroyo Spec 1'!$G$220:$G$265</c:f>
              <c:numCache>
                <c:formatCode>0.00</c:formatCode>
                <c:ptCount val="46"/>
                <c:pt idx="0">
                  <c:v>14.209947184027888</c:v>
                </c:pt>
                <c:pt idx="1">
                  <c:v>14.956029535569179</c:v>
                </c:pt>
                <c:pt idx="2">
                  <c:v>14.959701803091216</c:v>
                </c:pt>
                <c:pt idx="3">
                  <c:v>15.006433207439049</c:v>
                </c:pt>
                <c:pt idx="4">
                  <c:v>15.086287024729819</c:v>
                </c:pt>
                <c:pt idx="5">
                  <c:v>15.135214589066468</c:v>
                </c:pt>
                <c:pt idx="6">
                  <c:v>15.204195614282497</c:v>
                </c:pt>
                <c:pt idx="7">
                  <c:v>15.240738276387969</c:v>
                </c:pt>
                <c:pt idx="8">
                  <c:v>15.325992487093496</c:v>
                </c:pt>
                <c:pt idx="9">
                  <c:v>15.397709711639667</c:v>
                </c:pt>
                <c:pt idx="10">
                  <c:v>15.553313047226597</c:v>
                </c:pt>
                <c:pt idx="11">
                  <c:v>15.716044902120405</c:v>
                </c:pt>
                <c:pt idx="12">
                  <c:v>15.861279482351001</c:v>
                </c:pt>
                <c:pt idx="13">
                  <c:v>15.987324664648273</c:v>
                </c:pt>
                <c:pt idx="14">
                  <c:v>16.289782698489773</c:v>
                </c:pt>
                <c:pt idx="15">
                  <c:v>16.502450191157653</c:v>
                </c:pt>
                <c:pt idx="16">
                  <c:v>16.774341998272678</c:v>
                </c:pt>
                <c:pt idx="17">
                  <c:v>17.017863738649446</c:v>
                </c:pt>
                <c:pt idx="18">
                  <c:v>17.296524038843707</c:v>
                </c:pt>
                <c:pt idx="19">
                  <c:v>17.461236037989742</c:v>
                </c:pt>
                <c:pt idx="20">
                  <c:v>17.706521906881846</c:v>
                </c:pt>
                <c:pt idx="21">
                  <c:v>17.789507952353333</c:v>
                </c:pt>
                <c:pt idx="22">
                  <c:v>17.841135713397204</c:v>
                </c:pt>
                <c:pt idx="23">
                  <c:v>17.887939122990566</c:v>
                </c:pt>
                <c:pt idx="24">
                  <c:v>17.942807120082996</c:v>
                </c:pt>
                <c:pt idx="25">
                  <c:v>17.977261630068394</c:v>
                </c:pt>
                <c:pt idx="26">
                  <c:v>17.991230647700931</c:v>
                </c:pt>
                <c:pt idx="27">
                  <c:v>17.99565897030088</c:v>
                </c:pt>
                <c:pt idx="28">
                  <c:v>18.00260747649439</c:v>
                </c:pt>
                <c:pt idx="29">
                  <c:v>18.007467830567517</c:v>
                </c:pt>
                <c:pt idx="30">
                  <c:v>18.01618046527636</c:v>
                </c:pt>
                <c:pt idx="31">
                  <c:v>18.014452339383642</c:v>
                </c:pt>
                <c:pt idx="32">
                  <c:v>18.01974472492995</c:v>
                </c:pt>
                <c:pt idx="33">
                  <c:v>18.024605079003074</c:v>
                </c:pt>
                <c:pt idx="34">
                  <c:v>18.028277346525115</c:v>
                </c:pt>
                <c:pt idx="35">
                  <c:v>18.030797530118669</c:v>
                </c:pt>
                <c:pt idx="36">
                  <c:v>18.021328840331613</c:v>
                </c:pt>
                <c:pt idx="37">
                  <c:v>18.021904882295853</c:v>
                </c:pt>
                <c:pt idx="38">
                  <c:v>18.022156900655357</c:v>
                </c:pt>
                <c:pt idx="39">
                  <c:v>18.022012890164298</c:v>
                </c:pt>
                <c:pt idx="40">
                  <c:v>18.023777018679635</c:v>
                </c:pt>
                <c:pt idx="41">
                  <c:v>18.032273637651887</c:v>
                </c:pt>
                <c:pt idx="42">
                  <c:v>18.033713742562487</c:v>
                </c:pt>
                <c:pt idx="43">
                  <c:v>18.048258802159264</c:v>
                </c:pt>
                <c:pt idx="44">
                  <c:v>18.058483547024235</c:v>
                </c:pt>
                <c:pt idx="45">
                  <c:v>18.05891557849742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9F-43AC-ABC2-B347BCC24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441280"/>
        <c:axId val="1264358880"/>
      </c:scatterChart>
      <c:valAx>
        <c:axId val="1045441280"/>
        <c:scaling>
          <c:logBase val="10"/>
          <c:orientation val="minMax"/>
          <c:min val="0.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358880"/>
        <c:crosses val="autoZero"/>
        <c:crossBetween val="midCat"/>
      </c:valAx>
      <c:valAx>
        <c:axId val="1264358880"/>
        <c:scaling>
          <c:orientation val="maxMin"/>
          <c:min val="1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441280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'Red Arroyo Spec 1'!$A$267:$B$267</c:f>
          <c:strCache>
            <c:ptCount val="2"/>
            <c:pt idx="0">
              <c:v>[STEP 8]</c:v>
            </c:pt>
            <c:pt idx="1">
              <c:v>12800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'Red Arroyo Spec 1'!$E$269:$E$309</c:f>
              <c:numCache>
                <c:formatCode>0.00</c:formatCode>
                <c:ptCount val="41"/>
                <c:pt idx="0">
                  <c:v>0</c:v>
                </c:pt>
                <c:pt idx="1">
                  <c:v>5.0000001210719347E-2</c:v>
                </c:pt>
                <c:pt idx="2">
                  <c:v>0.10000000242143869</c:v>
                </c:pt>
                <c:pt idx="3">
                  <c:v>0.15000000363215804</c:v>
                </c:pt>
                <c:pt idx="4">
                  <c:v>0.2333333354908973</c:v>
                </c:pt>
                <c:pt idx="5">
                  <c:v>0.30000000726431608</c:v>
                </c:pt>
                <c:pt idx="6">
                  <c:v>0.43333334033377469</c:v>
                </c:pt>
                <c:pt idx="7">
                  <c:v>0.55000000284053385</c:v>
                </c:pt>
                <c:pt idx="8">
                  <c:v>0.80000000889413059</c:v>
                </c:pt>
                <c:pt idx="9">
                  <c:v>1.0500000044703484</c:v>
                </c:pt>
                <c:pt idx="10">
                  <c:v>1.5500000061001629</c:v>
                </c:pt>
                <c:pt idx="11">
                  <c:v>2.0500000077299774</c:v>
                </c:pt>
                <c:pt idx="12">
                  <c:v>3.0500000005122274</c:v>
                </c:pt>
                <c:pt idx="13">
                  <c:v>4.0500000037718564</c:v>
                </c:pt>
                <c:pt idx="14">
                  <c:v>6.0499999998137355</c:v>
                </c:pt>
                <c:pt idx="15">
                  <c:v>8.0500000063329935</c:v>
                </c:pt>
                <c:pt idx="16">
                  <c:v>11.550000007264316</c:v>
                </c:pt>
                <c:pt idx="17">
                  <c:v>15.050000008195639</c:v>
                </c:pt>
                <c:pt idx="18">
                  <c:v>22.550000001210719</c:v>
                </c:pt>
                <c:pt idx="19">
                  <c:v>30.050000004703179</c:v>
                </c:pt>
                <c:pt idx="20">
                  <c:v>45.050000001210719</c:v>
                </c:pt>
                <c:pt idx="21">
                  <c:v>60.050000008195639</c:v>
                </c:pt>
                <c:pt idx="22">
                  <c:v>90.050000001210719</c:v>
                </c:pt>
                <c:pt idx="23">
                  <c:v>120.05000000470318</c:v>
                </c:pt>
                <c:pt idx="24">
                  <c:v>180.05000000121072</c:v>
                </c:pt>
                <c:pt idx="25">
                  <c:v>240.05000000819564</c:v>
                </c:pt>
                <c:pt idx="26">
                  <c:v>300.06666667526588</c:v>
                </c:pt>
                <c:pt idx="27">
                  <c:v>360.06666667177342</c:v>
                </c:pt>
                <c:pt idx="28">
                  <c:v>420.06666666828096</c:v>
                </c:pt>
                <c:pt idx="29">
                  <c:v>480.06666667526588</c:v>
                </c:pt>
                <c:pt idx="30">
                  <c:v>540.06666667177342</c:v>
                </c:pt>
                <c:pt idx="31">
                  <c:v>600.06666666828096</c:v>
                </c:pt>
                <c:pt idx="32">
                  <c:v>660.06666667526588</c:v>
                </c:pt>
                <c:pt idx="33">
                  <c:v>720.06666667177342</c:v>
                </c:pt>
                <c:pt idx="34">
                  <c:v>780.06666666828096</c:v>
                </c:pt>
                <c:pt idx="35">
                  <c:v>840.06666667526588</c:v>
                </c:pt>
                <c:pt idx="36">
                  <c:v>900.06666667177342</c:v>
                </c:pt>
                <c:pt idx="37">
                  <c:v>960.06666666828096</c:v>
                </c:pt>
                <c:pt idx="38">
                  <c:v>1020.0833333353512</c:v>
                </c:pt>
                <c:pt idx="39">
                  <c:v>1080.0833333423361</c:v>
                </c:pt>
                <c:pt idx="40">
                  <c:v>1118.2666666747537</c:v>
                </c:pt>
              </c:numCache>
            </c:numRef>
          </c:xVal>
          <c:yVal>
            <c:numRef>
              <c:f>'Red Arroyo Spec 1'!$G$269:$G$309</c:f>
              <c:numCache>
                <c:formatCode>0.00</c:formatCode>
                <c:ptCount val="41"/>
                <c:pt idx="0">
                  <c:v>18.058051515551057</c:v>
                </c:pt>
                <c:pt idx="1">
                  <c:v>18.740913261518731</c:v>
                </c:pt>
                <c:pt idx="2">
                  <c:v>18.815546698508729</c:v>
                </c:pt>
                <c:pt idx="3">
                  <c:v>18.84301669967801</c:v>
                </c:pt>
                <c:pt idx="4">
                  <c:v>18.904653189849967</c:v>
                </c:pt>
                <c:pt idx="5">
                  <c:v>18.94227593063869</c:v>
                </c:pt>
                <c:pt idx="6">
                  <c:v>19.018421477784813</c:v>
                </c:pt>
                <c:pt idx="7">
                  <c:v>19.060220522813974</c:v>
                </c:pt>
                <c:pt idx="8">
                  <c:v>19.157715625259321</c:v>
                </c:pt>
                <c:pt idx="9">
                  <c:v>19.196598457844676</c:v>
                </c:pt>
                <c:pt idx="10">
                  <c:v>19.316667204762947</c:v>
                </c:pt>
                <c:pt idx="11">
                  <c:v>19.427591285499506</c:v>
                </c:pt>
                <c:pt idx="12">
                  <c:v>19.599647819689313</c:v>
                </c:pt>
                <c:pt idx="13">
                  <c:v>19.721192674141108</c:v>
                </c:pt>
                <c:pt idx="14">
                  <c:v>19.915642839690172</c:v>
                </c:pt>
                <c:pt idx="15">
                  <c:v>20.077654642128977</c:v>
                </c:pt>
                <c:pt idx="16">
                  <c:v>20.256191648416188</c:v>
                </c:pt>
                <c:pt idx="17">
                  <c:v>20.420651629203022</c:v>
                </c:pt>
                <c:pt idx="18">
                  <c:v>20.629754862217009</c:v>
                </c:pt>
                <c:pt idx="19">
                  <c:v>20.729482127273783</c:v>
                </c:pt>
                <c:pt idx="20">
                  <c:v>20.859775619057334</c:v>
                </c:pt>
                <c:pt idx="21">
                  <c:v>20.919215949240776</c:v>
                </c:pt>
                <c:pt idx="22">
                  <c:v>20.985172754144841</c:v>
                </c:pt>
                <c:pt idx="23">
                  <c:v>21.001949976352755</c:v>
                </c:pt>
                <c:pt idx="24">
                  <c:v>21.035000384050463</c:v>
                </c:pt>
                <c:pt idx="25">
                  <c:v>21.048285351850314</c:v>
                </c:pt>
                <c:pt idx="26">
                  <c:v>21.062074356368875</c:v>
                </c:pt>
                <c:pt idx="27">
                  <c:v>21.072155090743092</c:v>
                </c:pt>
                <c:pt idx="28">
                  <c:v>21.082847869703858</c:v>
                </c:pt>
                <c:pt idx="29">
                  <c:v>21.098797031588319</c:v>
                </c:pt>
                <c:pt idx="30">
                  <c:v>21.106213571877927</c:v>
                </c:pt>
                <c:pt idx="31">
                  <c:v>21.11957054492331</c:v>
                </c:pt>
                <c:pt idx="32">
                  <c:v>21.130479339620969</c:v>
                </c:pt>
                <c:pt idx="33">
                  <c:v>21.132927517968987</c:v>
                </c:pt>
                <c:pt idx="34">
                  <c:v>21.133935591406111</c:v>
                </c:pt>
                <c:pt idx="35">
                  <c:v>21.141424136941243</c:v>
                </c:pt>
                <c:pt idx="36">
                  <c:v>21.134007596651642</c:v>
                </c:pt>
                <c:pt idx="37">
                  <c:v>21.130227321261462</c:v>
                </c:pt>
                <c:pt idx="38">
                  <c:v>21.130335329129903</c:v>
                </c:pt>
                <c:pt idx="39">
                  <c:v>21.137679864173677</c:v>
                </c:pt>
                <c:pt idx="40">
                  <c:v>21.132567491741344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9F-43AC-ABC2-B347BCC24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441280"/>
        <c:axId val="1264358880"/>
      </c:scatterChart>
      <c:valAx>
        <c:axId val="1045441280"/>
        <c:scaling>
          <c:logBase val="10"/>
          <c:orientation val="minMax"/>
          <c:min val="0.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358880"/>
        <c:crosses val="autoZero"/>
        <c:crossBetween val="midCat"/>
      </c:valAx>
      <c:valAx>
        <c:axId val="1264358880"/>
        <c:scaling>
          <c:orientation val="maxMin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441280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'Red Arroyo Spec 1'!$A$311:$B$311</c:f>
          <c:strCache>
            <c:ptCount val="2"/>
            <c:pt idx="0">
              <c:v>[STEP 9]</c:v>
            </c:pt>
            <c:pt idx="1">
              <c:v>3200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'Red Arroyo Spec 1'!$E$313:$E$340</c:f>
              <c:numCache>
                <c:formatCode>0.00</c:formatCode>
                <c:ptCount val="28"/>
                <c:pt idx="0">
                  <c:v>0</c:v>
                </c:pt>
                <c:pt idx="1">
                  <c:v>5.0000001210719347E-2</c:v>
                </c:pt>
                <c:pt idx="2">
                  <c:v>0.10000000242143869</c:v>
                </c:pt>
                <c:pt idx="3">
                  <c:v>0.15000000363215804</c:v>
                </c:pt>
                <c:pt idx="4">
                  <c:v>0.2333333354908973</c:v>
                </c:pt>
                <c:pt idx="5">
                  <c:v>0.30000000726431608</c:v>
                </c:pt>
                <c:pt idx="6">
                  <c:v>0.43333334033377469</c:v>
                </c:pt>
                <c:pt idx="7">
                  <c:v>0.55000000284053385</c:v>
                </c:pt>
                <c:pt idx="8">
                  <c:v>0.79999999841675162</c:v>
                </c:pt>
                <c:pt idx="9">
                  <c:v>1.0500000044703484</c:v>
                </c:pt>
                <c:pt idx="10">
                  <c:v>1.5666666661854833</c:v>
                </c:pt>
                <c:pt idx="11">
                  <c:v>2.0666666678152978</c:v>
                </c:pt>
                <c:pt idx="12">
                  <c:v>3.0666666710749269</c:v>
                </c:pt>
                <c:pt idx="13">
                  <c:v>4.0666666743345559</c:v>
                </c:pt>
                <c:pt idx="14">
                  <c:v>6.0666666703764349</c:v>
                </c:pt>
                <c:pt idx="15">
                  <c:v>8.066666666418314</c:v>
                </c:pt>
                <c:pt idx="16">
                  <c:v>11.566666667349637</c:v>
                </c:pt>
                <c:pt idx="17">
                  <c:v>15.066666668280959</c:v>
                </c:pt>
                <c:pt idx="18">
                  <c:v>22.566666671773419</c:v>
                </c:pt>
                <c:pt idx="19">
                  <c:v>30.066666675265878</c:v>
                </c:pt>
                <c:pt idx="20">
                  <c:v>45.066666671773419</c:v>
                </c:pt>
                <c:pt idx="21">
                  <c:v>60.066666668280959</c:v>
                </c:pt>
                <c:pt idx="22">
                  <c:v>90.066666671773419</c:v>
                </c:pt>
                <c:pt idx="23">
                  <c:v>120.06666667526588</c:v>
                </c:pt>
                <c:pt idx="24">
                  <c:v>180.06666667177342</c:v>
                </c:pt>
                <c:pt idx="25">
                  <c:v>240.06666666828096</c:v>
                </c:pt>
                <c:pt idx="26">
                  <c:v>300.06666667526588</c:v>
                </c:pt>
                <c:pt idx="27">
                  <c:v>345.95000000554137</c:v>
                </c:pt>
              </c:numCache>
            </c:numRef>
          </c:xVal>
          <c:yVal>
            <c:numRef>
              <c:f>'Red Arroyo Spec 1'!$G$313:$G$340</c:f>
              <c:numCache>
                <c:formatCode>0.00</c:formatCode>
                <c:ptCount val="28"/>
                <c:pt idx="0">
                  <c:v>21.133395552064783</c:v>
                </c:pt>
                <c:pt idx="1">
                  <c:v>20.266596406395138</c:v>
                </c:pt>
                <c:pt idx="2">
                  <c:v>20.288594008904134</c:v>
                </c:pt>
                <c:pt idx="3">
                  <c:v>20.287009893502468</c:v>
                </c:pt>
                <c:pt idx="4">
                  <c:v>20.285137757118687</c:v>
                </c:pt>
                <c:pt idx="5">
                  <c:v>20.277829224697534</c:v>
                </c:pt>
                <c:pt idx="6">
                  <c:v>20.260799984130117</c:v>
                </c:pt>
                <c:pt idx="7">
                  <c:v>20.25259138613999</c:v>
                </c:pt>
                <c:pt idx="8">
                  <c:v>20.24063851538229</c:v>
                </c:pt>
                <c:pt idx="9">
                  <c:v>20.23430205377564</c:v>
                </c:pt>
                <c:pt idx="10">
                  <c:v>20.227281542336602</c:v>
                </c:pt>
                <c:pt idx="11">
                  <c:v>20.222097164658742</c:v>
                </c:pt>
                <c:pt idx="12">
                  <c:v>20.21414058502782</c:v>
                </c:pt>
                <c:pt idx="13">
                  <c:v>20.206688042115601</c:v>
                </c:pt>
                <c:pt idx="14">
                  <c:v>20.19959552543104</c:v>
                </c:pt>
                <c:pt idx="15">
                  <c:v>20.195203205453698</c:v>
                </c:pt>
                <c:pt idx="16">
                  <c:v>20.187498644182277</c:v>
                </c:pt>
                <c:pt idx="17">
                  <c:v>20.186994607463575</c:v>
                </c:pt>
                <c:pt idx="18">
                  <c:v>20.179578067174276</c:v>
                </c:pt>
                <c:pt idx="19">
                  <c:v>20.179578067174276</c:v>
                </c:pt>
                <c:pt idx="20">
                  <c:v>20.172089521639144</c:v>
                </c:pt>
                <c:pt idx="21">
                  <c:v>20.171153453447246</c:v>
                </c:pt>
                <c:pt idx="22">
                  <c:v>20.167517188548132</c:v>
                </c:pt>
                <c:pt idx="23">
                  <c:v>20.165897070523858</c:v>
                </c:pt>
                <c:pt idx="24">
                  <c:v>20.156896414832897</c:v>
                </c:pt>
                <c:pt idx="25">
                  <c:v>20.147643740782424</c:v>
                </c:pt>
                <c:pt idx="26">
                  <c:v>20.144871538829669</c:v>
                </c:pt>
                <c:pt idx="27">
                  <c:v>20.141847318517407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9F-43AC-ABC2-B347BCC24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441280"/>
        <c:axId val="1264358880"/>
      </c:scatterChart>
      <c:valAx>
        <c:axId val="1045441280"/>
        <c:scaling>
          <c:logBase val="10"/>
          <c:orientation val="minMax"/>
          <c:min val="0.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358880"/>
        <c:crosses val="autoZero"/>
        <c:crossBetween val="midCat"/>
      </c:valAx>
      <c:valAx>
        <c:axId val="1264358880"/>
        <c:scaling>
          <c:orientation val="maxMin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441280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'Red Arroyo Spec 1'!$A$311:$B$311</c:f>
          <c:strCache>
            <c:ptCount val="2"/>
            <c:pt idx="0">
              <c:v>[STEP 9]</c:v>
            </c:pt>
            <c:pt idx="1">
              <c:v>3200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'Red Arroyo Spec 1'!$E$344:$E$389</c:f>
              <c:numCache>
                <c:formatCode>0.00</c:formatCode>
                <c:ptCount val="46"/>
                <c:pt idx="0">
                  <c:v>0</c:v>
                </c:pt>
                <c:pt idx="1">
                  <c:v>5.0000001210719347E-2</c:v>
                </c:pt>
                <c:pt idx="2">
                  <c:v>0.10000000242143869</c:v>
                </c:pt>
                <c:pt idx="3">
                  <c:v>0.15000000363215804</c:v>
                </c:pt>
                <c:pt idx="4">
                  <c:v>0.2333333354908973</c:v>
                </c:pt>
                <c:pt idx="5">
                  <c:v>0.30000000726431608</c:v>
                </c:pt>
                <c:pt idx="6">
                  <c:v>0.43333334033377469</c:v>
                </c:pt>
                <c:pt idx="7">
                  <c:v>0.55000000284053385</c:v>
                </c:pt>
                <c:pt idx="8">
                  <c:v>0.80000000889413059</c:v>
                </c:pt>
                <c:pt idx="9">
                  <c:v>1.0500000044703484</c:v>
                </c:pt>
                <c:pt idx="10">
                  <c:v>1.5500000061001629</c:v>
                </c:pt>
                <c:pt idx="11">
                  <c:v>2.0500000077299774</c:v>
                </c:pt>
                <c:pt idx="12">
                  <c:v>3.0666666710749269</c:v>
                </c:pt>
                <c:pt idx="13">
                  <c:v>5.0833333376795053</c:v>
                </c:pt>
                <c:pt idx="14">
                  <c:v>7.0833333337213844</c:v>
                </c:pt>
                <c:pt idx="15">
                  <c:v>9.0833333402406424</c:v>
                </c:pt>
                <c:pt idx="16">
                  <c:v>12.583333341171965</c:v>
                </c:pt>
                <c:pt idx="17">
                  <c:v>16.083333342103288</c:v>
                </c:pt>
                <c:pt idx="18">
                  <c:v>23.583333335118368</c:v>
                </c:pt>
                <c:pt idx="19">
                  <c:v>31.083333338610828</c:v>
                </c:pt>
                <c:pt idx="20">
                  <c:v>46.083333335118368</c:v>
                </c:pt>
                <c:pt idx="21">
                  <c:v>61.083333342103288</c:v>
                </c:pt>
                <c:pt idx="22">
                  <c:v>91.083333335118368</c:v>
                </c:pt>
                <c:pt idx="23">
                  <c:v>121.08333333861083</c:v>
                </c:pt>
                <c:pt idx="24">
                  <c:v>181.08333333511837</c:v>
                </c:pt>
                <c:pt idx="25">
                  <c:v>241.10000000218861</c:v>
                </c:pt>
                <c:pt idx="26">
                  <c:v>301.10000000917353</c:v>
                </c:pt>
                <c:pt idx="27">
                  <c:v>361.10000000568107</c:v>
                </c:pt>
                <c:pt idx="28">
                  <c:v>421.10000000218861</c:v>
                </c:pt>
                <c:pt idx="29">
                  <c:v>481.10000000917353</c:v>
                </c:pt>
                <c:pt idx="30">
                  <c:v>541.10000000568107</c:v>
                </c:pt>
                <c:pt idx="31">
                  <c:v>601.10000000218861</c:v>
                </c:pt>
                <c:pt idx="32">
                  <c:v>661.10000000917353</c:v>
                </c:pt>
                <c:pt idx="33">
                  <c:v>721.10000000568107</c:v>
                </c:pt>
                <c:pt idx="34">
                  <c:v>781.10000000218861</c:v>
                </c:pt>
                <c:pt idx="35">
                  <c:v>841.10000000917353</c:v>
                </c:pt>
                <c:pt idx="36">
                  <c:v>901.10000000568107</c:v>
                </c:pt>
                <c:pt idx="37">
                  <c:v>961.10000000218861</c:v>
                </c:pt>
                <c:pt idx="38">
                  <c:v>1021.1166666692588</c:v>
                </c:pt>
                <c:pt idx="39">
                  <c:v>1081.1166666762438</c:v>
                </c:pt>
                <c:pt idx="40">
                  <c:v>1141.1166666727513</c:v>
                </c:pt>
                <c:pt idx="41">
                  <c:v>1201.1166666692588</c:v>
                </c:pt>
                <c:pt idx="42">
                  <c:v>1261.1166666762438</c:v>
                </c:pt>
                <c:pt idx="43">
                  <c:v>1321.1166666727513</c:v>
                </c:pt>
                <c:pt idx="44">
                  <c:v>1381.1166666692588</c:v>
                </c:pt>
                <c:pt idx="45">
                  <c:v>1440.3166666673496</c:v>
                </c:pt>
              </c:numCache>
            </c:numRef>
          </c:xVal>
          <c:yVal>
            <c:numRef>
              <c:f>'Red Arroyo Spec 1'!$G$344:$G$389</c:f>
              <c:numCache>
                <c:formatCode>0.00</c:formatCode>
                <c:ptCount val="46"/>
                <c:pt idx="0">
                  <c:v>20.139723163774111</c:v>
                </c:pt>
                <c:pt idx="1">
                  <c:v>19.464277958096041</c:v>
                </c:pt>
                <c:pt idx="2">
                  <c:v>19.668808858019315</c:v>
                </c:pt>
                <c:pt idx="3">
                  <c:v>19.670969015384916</c:v>
                </c:pt>
                <c:pt idx="4">
                  <c:v>19.664308530173539</c:v>
                </c:pt>
                <c:pt idx="5">
                  <c:v>19.644615095521807</c:v>
                </c:pt>
                <c:pt idx="6">
                  <c:v>19.63075408575741</c:v>
                </c:pt>
                <c:pt idx="7">
                  <c:v>19.628341910032304</c:v>
                </c:pt>
                <c:pt idx="8">
                  <c:v>19.610916640614324</c:v>
                </c:pt>
                <c:pt idx="9">
                  <c:v>19.589279064333276</c:v>
                </c:pt>
                <c:pt idx="10">
                  <c:v>19.563213165451984</c:v>
                </c:pt>
                <c:pt idx="11">
                  <c:v>19.539163413445532</c:v>
                </c:pt>
                <c:pt idx="12">
                  <c:v>19.499272507422763</c:v>
                </c:pt>
                <c:pt idx="13">
                  <c:v>19.47018238822951</c:v>
                </c:pt>
                <c:pt idx="14">
                  <c:v>19.430903526793593</c:v>
                </c:pt>
                <c:pt idx="15">
                  <c:v>19.387412358494611</c:v>
                </c:pt>
                <c:pt idx="16">
                  <c:v>19.321167532608431</c:v>
                </c:pt>
                <c:pt idx="17">
                  <c:v>19.296937767488309</c:v>
                </c:pt>
                <c:pt idx="18">
                  <c:v>19.252438525751909</c:v>
                </c:pt>
                <c:pt idx="19">
                  <c:v>19.198614604719516</c:v>
                </c:pt>
                <c:pt idx="20">
                  <c:v>19.15152317414373</c:v>
                </c:pt>
                <c:pt idx="21">
                  <c:v>19.130893671300118</c:v>
                </c:pt>
                <c:pt idx="22">
                  <c:v>19.085710379731026</c:v>
                </c:pt>
                <c:pt idx="23">
                  <c:v>19.053416027111531</c:v>
                </c:pt>
                <c:pt idx="24">
                  <c:v>19.023605855462979</c:v>
                </c:pt>
                <c:pt idx="25">
                  <c:v>19.008052722428776</c:v>
                </c:pt>
                <c:pt idx="26">
                  <c:v>19.006612617518176</c:v>
                </c:pt>
                <c:pt idx="27">
                  <c:v>19.0023643080319</c:v>
                </c:pt>
                <c:pt idx="28">
                  <c:v>18.978962603235217</c:v>
                </c:pt>
                <c:pt idx="29">
                  <c:v>18.965425617075862</c:v>
                </c:pt>
                <c:pt idx="30">
                  <c:v>18.965461619698772</c:v>
                </c:pt>
                <c:pt idx="31">
                  <c:v>18.967225748214116</c:v>
                </c:pt>
                <c:pt idx="32">
                  <c:v>18.965137596093744</c:v>
                </c:pt>
                <c:pt idx="33">
                  <c:v>18.96441754363844</c:v>
                </c:pt>
                <c:pt idx="34">
                  <c:v>18.958657123996339</c:v>
                </c:pt>
                <c:pt idx="35">
                  <c:v>18.939503728685931</c:v>
                </c:pt>
                <c:pt idx="36">
                  <c:v>18.926398773999754</c:v>
                </c:pt>
                <c:pt idx="37">
                  <c:v>18.912321748498769</c:v>
                </c:pt>
                <c:pt idx="38">
                  <c:v>18.903537108544395</c:v>
                </c:pt>
                <c:pt idx="39">
                  <c:v>18.906273307874539</c:v>
                </c:pt>
                <c:pt idx="40">
                  <c:v>18.906849349838787</c:v>
                </c:pt>
                <c:pt idx="41">
                  <c:v>18.906093294760566</c:v>
                </c:pt>
                <c:pt idx="42">
                  <c:v>18.91041360949237</c:v>
                </c:pt>
                <c:pt idx="43">
                  <c:v>18.908865496713627</c:v>
                </c:pt>
                <c:pt idx="44">
                  <c:v>18.910017580642105</c:v>
                </c:pt>
                <c:pt idx="45">
                  <c:v>18.91149368817532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9F-43AC-ABC2-B347BCC24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441280"/>
        <c:axId val="1264358880"/>
      </c:scatterChart>
      <c:valAx>
        <c:axId val="1045441280"/>
        <c:scaling>
          <c:logBase val="10"/>
          <c:orientation val="minMax"/>
          <c:min val="0.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358880"/>
        <c:crosses val="autoZero"/>
        <c:crossBetween val="midCat"/>
      </c:valAx>
      <c:valAx>
        <c:axId val="1264358880"/>
        <c:scaling>
          <c:orientation val="maxMin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441280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'Red Arroyo Spec 1'!$A$391:$B$391</c:f>
          <c:strCache>
            <c:ptCount val="2"/>
            <c:pt idx="0">
              <c:v>[STEP 11]</c:v>
            </c:pt>
            <c:pt idx="1">
              <c:v>200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'Red Arroyo Spec 1'!$E$393:$E$433</c:f>
              <c:numCache>
                <c:formatCode>0.00</c:formatCode>
                <c:ptCount val="41"/>
                <c:pt idx="0">
                  <c:v>0</c:v>
                </c:pt>
                <c:pt idx="1">
                  <c:v>5.0000001210719347E-2</c:v>
                </c:pt>
                <c:pt idx="2">
                  <c:v>0.10000000242143869</c:v>
                </c:pt>
                <c:pt idx="3">
                  <c:v>0.15000000363215804</c:v>
                </c:pt>
                <c:pt idx="4">
                  <c:v>0.2333333354908973</c:v>
                </c:pt>
                <c:pt idx="5">
                  <c:v>0.30000000726431608</c:v>
                </c:pt>
                <c:pt idx="6">
                  <c:v>0.43333334033377469</c:v>
                </c:pt>
                <c:pt idx="7">
                  <c:v>0.56666667340323329</c:v>
                </c:pt>
                <c:pt idx="8">
                  <c:v>0.81666666897945106</c:v>
                </c:pt>
                <c:pt idx="9">
                  <c:v>1.0666666750330478</c:v>
                </c:pt>
                <c:pt idx="10">
                  <c:v>1.5666666661854833</c:v>
                </c:pt>
                <c:pt idx="11">
                  <c:v>2.0666666678152978</c:v>
                </c:pt>
                <c:pt idx="12">
                  <c:v>3.0666666710749269</c:v>
                </c:pt>
                <c:pt idx="13">
                  <c:v>4.0666666743345559</c:v>
                </c:pt>
                <c:pt idx="14">
                  <c:v>6.0666666703764349</c:v>
                </c:pt>
                <c:pt idx="15">
                  <c:v>8.066666666418314</c:v>
                </c:pt>
                <c:pt idx="16">
                  <c:v>11.566666667349637</c:v>
                </c:pt>
                <c:pt idx="17">
                  <c:v>15.066666668280959</c:v>
                </c:pt>
                <c:pt idx="18">
                  <c:v>22.566666671773419</c:v>
                </c:pt>
                <c:pt idx="19">
                  <c:v>30.066666675265878</c:v>
                </c:pt>
                <c:pt idx="20">
                  <c:v>45.066666671773419</c:v>
                </c:pt>
                <c:pt idx="21">
                  <c:v>60.066666668280959</c:v>
                </c:pt>
                <c:pt idx="22">
                  <c:v>90.066666671773419</c:v>
                </c:pt>
                <c:pt idx="23">
                  <c:v>120.06666667526588</c:v>
                </c:pt>
                <c:pt idx="24">
                  <c:v>180.06666667177342</c:v>
                </c:pt>
                <c:pt idx="25">
                  <c:v>240.06666666828096</c:v>
                </c:pt>
                <c:pt idx="26">
                  <c:v>300.06666667526588</c:v>
                </c:pt>
                <c:pt idx="27">
                  <c:v>360.06666667177342</c:v>
                </c:pt>
                <c:pt idx="28">
                  <c:v>420.06666666828096</c:v>
                </c:pt>
                <c:pt idx="29">
                  <c:v>480.06666667526588</c:v>
                </c:pt>
                <c:pt idx="30">
                  <c:v>540.06666667177342</c:v>
                </c:pt>
                <c:pt idx="31">
                  <c:v>601.10000000218861</c:v>
                </c:pt>
                <c:pt idx="32">
                  <c:v>661.09999999869615</c:v>
                </c:pt>
                <c:pt idx="33">
                  <c:v>721.10000000568107</c:v>
                </c:pt>
                <c:pt idx="34">
                  <c:v>781.10000000218861</c:v>
                </c:pt>
                <c:pt idx="35">
                  <c:v>841.09999999869615</c:v>
                </c:pt>
                <c:pt idx="36">
                  <c:v>901.10000000568107</c:v>
                </c:pt>
                <c:pt idx="37">
                  <c:v>961.10000000218861</c:v>
                </c:pt>
                <c:pt idx="38">
                  <c:v>1021.0999999986961</c:v>
                </c:pt>
                <c:pt idx="39">
                  <c:v>1081.1000000056811</c:v>
                </c:pt>
                <c:pt idx="40">
                  <c:v>1141.1000000021886</c:v>
                </c:pt>
              </c:numCache>
            </c:numRef>
          </c:xVal>
          <c:yVal>
            <c:numRef>
              <c:f>'Red Arroyo Spec 1'!$G$393:$G$433</c:f>
              <c:numCache>
                <c:formatCode>0.00</c:formatCode>
                <c:ptCount val="41"/>
                <c:pt idx="0">
                  <c:v>18.912141735385095</c:v>
                </c:pt>
                <c:pt idx="1">
                  <c:v>18.771911519718692</c:v>
                </c:pt>
                <c:pt idx="2">
                  <c:v>18.860369963850154</c:v>
                </c:pt>
                <c:pt idx="3">
                  <c:v>18.860585979586745</c:v>
                </c:pt>
                <c:pt idx="4">
                  <c:v>18.858893856316939</c:v>
                </c:pt>
                <c:pt idx="5">
                  <c:v>18.859469898281183</c:v>
                </c:pt>
                <c:pt idx="6">
                  <c:v>18.860297958604626</c:v>
                </c:pt>
                <c:pt idx="7">
                  <c:v>18.857705769765548</c:v>
                </c:pt>
                <c:pt idx="8">
                  <c:v>18.856697696328123</c:v>
                </c:pt>
                <c:pt idx="9">
                  <c:v>18.854429531094073</c:v>
                </c:pt>
                <c:pt idx="10">
                  <c:v>18.848957132434087</c:v>
                </c:pt>
                <c:pt idx="11">
                  <c:v>18.847229006541365</c:v>
                </c:pt>
                <c:pt idx="12">
                  <c:v>18.843916765246984</c:v>
                </c:pt>
                <c:pt idx="13">
                  <c:v>18.843880762624067</c:v>
                </c:pt>
                <c:pt idx="14">
                  <c:v>18.836860251185332</c:v>
                </c:pt>
                <c:pt idx="15">
                  <c:v>18.831927891866368</c:v>
                </c:pt>
                <c:pt idx="16">
                  <c:v>18.825735440751082</c:v>
                </c:pt>
                <c:pt idx="17">
                  <c:v>18.820695073563975</c:v>
                </c:pt>
                <c:pt idx="18">
                  <c:v>18.811766423118545</c:v>
                </c:pt>
                <c:pt idx="19">
                  <c:v>18.809786278866618</c:v>
                </c:pt>
                <c:pt idx="20">
                  <c:v>18.794665177305603</c:v>
                </c:pt>
                <c:pt idx="21">
                  <c:v>18.785268492764075</c:v>
                </c:pt>
                <c:pt idx="22">
                  <c:v>18.772919593156111</c:v>
                </c:pt>
                <c:pt idx="23">
                  <c:v>18.766295110567345</c:v>
                </c:pt>
                <c:pt idx="24">
                  <c:v>18.740373222177411</c:v>
                </c:pt>
                <c:pt idx="25">
                  <c:v>18.715855436074865</c:v>
                </c:pt>
                <c:pt idx="26">
                  <c:v>18.69742209321976</c:v>
                </c:pt>
                <c:pt idx="27">
                  <c:v>18.685469222462061</c:v>
                </c:pt>
                <c:pt idx="28">
                  <c:v>18.679600794951511</c:v>
                </c:pt>
                <c:pt idx="29">
                  <c:v>18.684605159515705</c:v>
                </c:pt>
                <c:pt idx="30">
                  <c:v>18.685793246066797</c:v>
                </c:pt>
                <c:pt idx="31">
                  <c:v>18.672832301871686</c:v>
                </c:pt>
                <c:pt idx="32">
                  <c:v>18.672220257284827</c:v>
                </c:pt>
                <c:pt idx="33">
                  <c:v>18.672652288758005</c:v>
                </c:pt>
                <c:pt idx="34">
                  <c:v>18.672220257284827</c:v>
                </c:pt>
                <c:pt idx="35">
                  <c:v>18.66894401861336</c:v>
                </c:pt>
                <c:pt idx="36">
                  <c:v>18.667107884852193</c:v>
                </c:pt>
                <c:pt idx="37">
                  <c:v>18.666891869115602</c:v>
                </c:pt>
                <c:pt idx="38">
                  <c:v>18.665775787810031</c:v>
                </c:pt>
                <c:pt idx="39">
                  <c:v>18.668331974026202</c:v>
                </c:pt>
                <c:pt idx="40">
                  <c:v>18.665595774696055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9F-43AC-ABC2-B347BCC24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441280"/>
        <c:axId val="1264358880"/>
      </c:scatterChart>
      <c:valAx>
        <c:axId val="1045441280"/>
        <c:scaling>
          <c:logBase val="10"/>
          <c:orientation val="minMax"/>
          <c:min val="0.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358880"/>
        <c:crosses val="autoZero"/>
        <c:crossBetween val="midCat"/>
      </c:valAx>
      <c:valAx>
        <c:axId val="1264358880"/>
        <c:scaling>
          <c:orientation val="maxMin"/>
          <c:min val="18.6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441280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'Red Arroyo Spec 1'!$J$5:$J$12</c:f>
              <c:numCache>
                <c:formatCode>_(* #,##0_);_(* \(#,##0\);_(* "-"??_);_(@_)</c:formatCode>
                <c:ptCount val="8"/>
                <c:pt idx="0">
                  <c:v>100</c:v>
                </c:pt>
                <c:pt idx="1">
                  <c:v>200</c:v>
                </c:pt>
                <c:pt idx="2">
                  <c:v>400</c:v>
                </c:pt>
                <c:pt idx="3">
                  <c:v>800</c:v>
                </c:pt>
                <c:pt idx="4">
                  <c:v>1600</c:v>
                </c:pt>
                <c:pt idx="5">
                  <c:v>3200</c:v>
                </c:pt>
                <c:pt idx="6">
                  <c:v>6400</c:v>
                </c:pt>
                <c:pt idx="7">
                  <c:v>12800</c:v>
                </c:pt>
              </c:numCache>
            </c:numRef>
          </c:xVal>
          <c:yVal>
            <c:numRef>
              <c:f>'Red Arroyo Spec 1'!$K$5:$K$12</c:f>
              <c:numCache>
                <c:formatCode>0.00</c:formatCode>
                <c:ptCount val="8"/>
                <c:pt idx="0">
                  <c:v>0.33957673791145299</c:v>
                </c:pt>
                <c:pt idx="1">
                  <c:v>0.42367886468850319</c:v>
                </c:pt>
                <c:pt idx="2">
                  <c:v>1.2566355449598767</c:v>
                </c:pt>
                <c:pt idx="3">
                  <c:v>6.578795260315724</c:v>
                </c:pt>
                <c:pt idx="4">
                  <c:v>10.468698636868371</c:v>
                </c:pt>
                <c:pt idx="5">
                  <c:v>14.209659163045767</c:v>
                </c:pt>
                <c:pt idx="6">
                  <c:v>17.887939122990566</c:v>
                </c:pt>
                <c:pt idx="7">
                  <c:v>20.985172754144841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A4-401D-A24E-46C4B20008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'Red Arroyo Spec 1'!$J$12:$J$15</c:f>
              <c:numCache>
                <c:formatCode>_(* #,##0_);_(* \(#,##0\);_(* "-"??_);_(@_)</c:formatCode>
                <c:ptCount val="4"/>
                <c:pt idx="0">
                  <c:v>12800</c:v>
                </c:pt>
                <c:pt idx="1">
                  <c:v>3200</c:v>
                </c:pt>
                <c:pt idx="2">
                  <c:v>400</c:v>
                </c:pt>
                <c:pt idx="3">
                  <c:v>200</c:v>
                </c:pt>
              </c:numCache>
            </c:numRef>
          </c:xVal>
          <c:yVal>
            <c:numRef>
              <c:f>'Red Arroyo Spec 1'!$K$12:$K$15</c:f>
              <c:numCache>
                <c:formatCode>0.00</c:formatCode>
                <c:ptCount val="4"/>
                <c:pt idx="0">
                  <c:v>20.985172754144841</c:v>
                </c:pt>
                <c:pt idx="1">
                  <c:v>20.141847318517407</c:v>
                </c:pt>
                <c:pt idx="2">
                  <c:v>18.91149368817532</c:v>
                </c:pt>
                <c:pt idx="3">
                  <c:v>18.665595774696055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A4-401D-A24E-46C4B2000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016944"/>
        <c:axId val="1358200960"/>
      </c:scatterChart>
      <c:valAx>
        <c:axId val="1330016944"/>
        <c:scaling>
          <c:logBase val="10"/>
          <c:orientation val="minMax"/>
          <c:min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8200960"/>
        <c:crosses val="autoZero"/>
        <c:crossBetween val="midCat"/>
      </c:valAx>
      <c:valAx>
        <c:axId val="1358200960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016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'Red Arroyo Spec 1'!$A$98:$B$98</c:f>
          <c:strCache>
            <c:ptCount val="2"/>
            <c:pt idx="0">
              <c:v>[STEP 4]</c:v>
            </c:pt>
            <c:pt idx="1">
              <c:v>800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150795436284749"/>
          <c:y val="0.280061606882473"/>
          <c:w val="0.79515196314746373"/>
          <c:h val="0.66901246719160101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'Red Arroyo Spec 1'!$E$100:$E$143</c:f>
              <c:numCache>
                <c:formatCode>_(* #,##0_);_(* \(#,##0\);_(* "-"??_);_(@_)</c:formatCode>
                <c:ptCount val="44"/>
                <c:pt idx="0">
                  <c:v>0</c:v>
                </c:pt>
                <c:pt idx="1">
                  <c:v>4.9999990733340383E-2</c:v>
                </c:pt>
                <c:pt idx="2">
                  <c:v>9.999999194405973E-2</c:v>
                </c:pt>
                <c:pt idx="3">
                  <c:v>0.14999999315477908</c:v>
                </c:pt>
                <c:pt idx="4">
                  <c:v>0.23333332501351833</c:v>
                </c:pt>
                <c:pt idx="5">
                  <c:v>0.29999999678693712</c:v>
                </c:pt>
                <c:pt idx="6">
                  <c:v>0.43333332985639572</c:v>
                </c:pt>
                <c:pt idx="7">
                  <c:v>0.54999999236315489</c:v>
                </c:pt>
                <c:pt idx="8">
                  <c:v>0.79999999841675162</c:v>
                </c:pt>
                <c:pt idx="9">
                  <c:v>1.0499999939929694</c:v>
                </c:pt>
                <c:pt idx="10">
                  <c:v>1.5499999956227839</c:v>
                </c:pt>
                <c:pt idx="11">
                  <c:v>2.0499999972525984</c:v>
                </c:pt>
                <c:pt idx="12">
                  <c:v>3.0666666605975479</c:v>
                </c:pt>
                <c:pt idx="13">
                  <c:v>4.0666666638571769</c:v>
                </c:pt>
                <c:pt idx="14">
                  <c:v>6.066666659899056</c:v>
                </c:pt>
                <c:pt idx="15">
                  <c:v>8.066666666418314</c:v>
                </c:pt>
                <c:pt idx="16">
                  <c:v>11.566666656872258</c:v>
                </c:pt>
                <c:pt idx="17">
                  <c:v>15.06666665780358</c:v>
                </c:pt>
                <c:pt idx="18">
                  <c:v>22.56666666129604</c:v>
                </c:pt>
                <c:pt idx="19">
                  <c:v>30.066666664788499</c:v>
                </c:pt>
                <c:pt idx="20">
                  <c:v>45.06666666129604</c:v>
                </c:pt>
                <c:pt idx="21">
                  <c:v>60.06666665780358</c:v>
                </c:pt>
                <c:pt idx="22">
                  <c:v>90.06666666129604</c:v>
                </c:pt>
                <c:pt idx="23">
                  <c:v>120.0666666647885</c:v>
                </c:pt>
                <c:pt idx="24">
                  <c:v>180.08333333185874</c:v>
                </c:pt>
                <c:pt idx="25">
                  <c:v>240.08333332836628</c:v>
                </c:pt>
                <c:pt idx="26">
                  <c:v>300.08333332487382</c:v>
                </c:pt>
                <c:pt idx="27">
                  <c:v>360.08333333185874</c:v>
                </c:pt>
                <c:pt idx="28">
                  <c:v>420.08333332836628</c:v>
                </c:pt>
                <c:pt idx="29">
                  <c:v>480.08333332487382</c:v>
                </c:pt>
                <c:pt idx="30">
                  <c:v>540.08333333185874</c:v>
                </c:pt>
                <c:pt idx="31">
                  <c:v>600.08333332836628</c:v>
                </c:pt>
                <c:pt idx="32">
                  <c:v>660.08333332487382</c:v>
                </c:pt>
                <c:pt idx="33">
                  <c:v>720.08333333185874</c:v>
                </c:pt>
                <c:pt idx="34">
                  <c:v>780.08333332836628</c:v>
                </c:pt>
                <c:pt idx="35">
                  <c:v>840.08333332487382</c:v>
                </c:pt>
                <c:pt idx="36">
                  <c:v>900.08333333185874</c:v>
                </c:pt>
                <c:pt idx="37">
                  <c:v>960.08333332836628</c:v>
                </c:pt>
                <c:pt idx="38">
                  <c:v>1020.0833333248738</c:v>
                </c:pt>
                <c:pt idx="39">
                  <c:v>1080.0999999919441</c:v>
                </c:pt>
                <c:pt idx="40">
                  <c:v>1140.099999998929</c:v>
                </c:pt>
                <c:pt idx="41">
                  <c:v>1200.0999999954365</c:v>
                </c:pt>
                <c:pt idx="42">
                  <c:v>1260.0999999919441</c:v>
                </c:pt>
                <c:pt idx="43">
                  <c:v>1302.8666666604113</c:v>
                </c:pt>
              </c:numCache>
            </c:numRef>
          </c:xVal>
          <c:yVal>
            <c:numRef>
              <c:f>'Red Arroyo Spec 1'!$G$100:$G$143</c:f>
              <c:numCache>
                <c:formatCode>0.00</c:formatCode>
                <c:ptCount val="44"/>
                <c:pt idx="0">
                  <c:v>1.2547274059533566</c:v>
                </c:pt>
                <c:pt idx="1">
                  <c:v>1.4000339914294846</c:v>
                </c:pt>
                <c:pt idx="2">
                  <c:v>1.471895226466714</c:v>
                </c:pt>
                <c:pt idx="3">
                  <c:v>1.4994372328812851</c:v>
                </c:pt>
                <c:pt idx="4">
                  <c:v>1.530255477967414</c:v>
                </c:pt>
                <c:pt idx="5">
                  <c:v>1.5580495027413408</c:v>
                </c:pt>
                <c:pt idx="6">
                  <c:v>1.590703881588398</c:v>
                </c:pt>
                <c:pt idx="7">
                  <c:v>1.6261304623883315</c:v>
                </c:pt>
                <c:pt idx="8">
                  <c:v>1.6938873984304677</c:v>
                </c:pt>
                <c:pt idx="9">
                  <c:v>1.7649565757668988</c:v>
                </c:pt>
                <c:pt idx="10">
                  <c:v>1.8479066186154964</c:v>
                </c:pt>
                <c:pt idx="11">
                  <c:v>1.8816050735227372</c:v>
                </c:pt>
                <c:pt idx="12">
                  <c:v>1.9334488503031126</c:v>
                </c:pt>
                <c:pt idx="13">
                  <c:v>2.0034739515793873</c:v>
                </c:pt>
                <c:pt idx="14">
                  <c:v>2.1961239859903485</c:v>
                </c:pt>
                <c:pt idx="15">
                  <c:v>2.2963912903885122</c:v>
                </c:pt>
                <c:pt idx="16">
                  <c:v>2.4674757537637517</c:v>
                </c:pt>
                <c:pt idx="17">
                  <c:v>2.6493250013454683</c:v>
                </c:pt>
                <c:pt idx="18">
                  <c:v>2.9161764412733588</c:v>
                </c:pt>
                <c:pt idx="19">
                  <c:v>3.1702109474971922</c:v>
                </c:pt>
                <c:pt idx="20">
                  <c:v>3.6681992255708904</c:v>
                </c:pt>
                <c:pt idx="21">
                  <c:v>4.1188080520870143</c:v>
                </c:pt>
                <c:pt idx="22">
                  <c:v>4.9705220988184964</c:v>
                </c:pt>
                <c:pt idx="23">
                  <c:v>5.6126288758169514</c:v>
                </c:pt>
                <c:pt idx="24">
                  <c:v>6.1971674590158399</c:v>
                </c:pt>
                <c:pt idx="25">
                  <c:v>6.3525547788658763</c:v>
                </c:pt>
                <c:pt idx="26">
                  <c:v>6.5275275254998046</c:v>
                </c:pt>
                <c:pt idx="27">
                  <c:v>6.578795260315724</c:v>
                </c:pt>
                <c:pt idx="28">
                  <c:v>6.6012608969205147</c:v>
                </c:pt>
                <c:pt idx="29">
                  <c:v>6.6152659171759707</c:v>
                </c:pt>
                <c:pt idx="30">
                  <c:v>6.6235825230345418</c:v>
                </c:pt>
                <c:pt idx="31">
                  <c:v>6.6408997845840787</c:v>
                </c:pt>
                <c:pt idx="32">
                  <c:v>6.6506564953529539</c:v>
                </c:pt>
                <c:pt idx="33">
                  <c:v>6.6540047392702553</c:v>
                </c:pt>
                <c:pt idx="34">
                  <c:v>6.6548327995937031</c:v>
                </c:pt>
                <c:pt idx="35">
                  <c:v>6.6616012926732289</c:v>
                </c:pt>
                <c:pt idx="36">
                  <c:v>6.6796386066780675</c:v>
                </c:pt>
                <c:pt idx="37">
                  <c:v>6.682230795517154</c:v>
                </c:pt>
                <c:pt idx="38">
                  <c:v>6.6843909528830565</c:v>
                </c:pt>
                <c:pt idx="39">
                  <c:v>6.6841029319009353</c:v>
                </c:pt>
                <c:pt idx="40">
                  <c:v>6.6953357502033306</c:v>
                </c:pt>
                <c:pt idx="41">
                  <c:v>6.699188030839041</c:v>
                </c:pt>
                <c:pt idx="42">
                  <c:v>6.7019242301691841</c:v>
                </c:pt>
                <c:pt idx="43">
                  <c:v>6.7022482537742221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77-4457-801C-C9E2D596C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441280"/>
        <c:axId val="1264358880"/>
      </c:scatterChart>
      <c:valAx>
        <c:axId val="1045441280"/>
        <c:scaling>
          <c:logBase val="10"/>
          <c:orientation val="minMax"/>
          <c:max val="1000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/>
                    </a:solidFill>
                  </a:rPr>
                  <a:t>Time (minutes)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358880"/>
        <c:crosses val="autoZero"/>
        <c:crossBetween val="midCat"/>
      </c:valAx>
      <c:valAx>
        <c:axId val="1264358880"/>
        <c:scaling>
          <c:orientation val="maxMin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/>
                    </a:solidFill>
                  </a:rPr>
                  <a:t>Strain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441280"/>
        <c:crossesAt val="0.1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457200</xdr:colOff>
      <xdr:row>24</xdr:row>
      <xdr:rowOff>14287</xdr:rowOff>
    </xdr:from>
    <xdr:to>
      <xdr:col>17</xdr:col>
      <xdr:colOff>152400</xdr:colOff>
      <xdr:row>38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959FB5-9539-4753-898A-731A38AF52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47</xdr:row>
      <xdr:rowOff>0</xdr:rowOff>
    </xdr:from>
    <xdr:to>
      <xdr:col>17</xdr:col>
      <xdr:colOff>304800</xdr:colOff>
      <xdr:row>61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DE6B313-1253-470B-86F1-F9F8E6CBE1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495300</xdr:colOff>
      <xdr:row>74</xdr:row>
      <xdr:rowOff>152400</xdr:rowOff>
    </xdr:from>
    <xdr:to>
      <xdr:col>17</xdr:col>
      <xdr:colOff>190500</xdr:colOff>
      <xdr:row>89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6E8A3D-2A3F-4BD8-A6C9-A3F9A44B7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495300</xdr:colOff>
      <xdr:row>99</xdr:row>
      <xdr:rowOff>161925</xdr:rowOff>
    </xdr:from>
    <xdr:to>
      <xdr:col>17</xdr:col>
      <xdr:colOff>190500</xdr:colOff>
      <xdr:row>114</xdr:row>
      <xdr:rowOff>47625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FF71832-C3AD-47C7-9B87-AFB873FC43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495300</xdr:colOff>
      <xdr:row>148</xdr:row>
      <xdr:rowOff>114300</xdr:rowOff>
    </xdr:from>
    <xdr:to>
      <xdr:col>17</xdr:col>
      <xdr:colOff>190500</xdr:colOff>
      <xdr:row>163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ACAA30F-F7F9-47D4-8AF7-ADAB65141C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194</xdr:row>
      <xdr:rowOff>0</xdr:rowOff>
    </xdr:from>
    <xdr:to>
      <xdr:col>17</xdr:col>
      <xdr:colOff>304800</xdr:colOff>
      <xdr:row>208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CE9D741-B4C7-4E1C-B6C6-B689C9F13D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0</xdr:colOff>
      <xdr:row>221</xdr:row>
      <xdr:rowOff>133350</xdr:rowOff>
    </xdr:from>
    <xdr:to>
      <xdr:col>17</xdr:col>
      <xdr:colOff>304800</xdr:colOff>
      <xdr:row>236</xdr:row>
      <xdr:rowOff>19050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66F7A96-3031-4948-B89C-1DA0EF5DA4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0</xdr:colOff>
      <xdr:row>268</xdr:row>
      <xdr:rowOff>180974</xdr:rowOff>
    </xdr:from>
    <xdr:to>
      <xdr:col>17</xdr:col>
      <xdr:colOff>304800</xdr:colOff>
      <xdr:row>289</xdr:row>
      <xdr:rowOff>152399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2CF65B4-BB3D-408A-8293-E42CF5FA4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0</xdr:colOff>
      <xdr:row>313</xdr:row>
      <xdr:rowOff>95250</xdr:rowOff>
    </xdr:from>
    <xdr:to>
      <xdr:col>17</xdr:col>
      <xdr:colOff>304800</xdr:colOff>
      <xdr:row>327</xdr:row>
      <xdr:rowOff>171450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59BCD52-D4B7-4F93-81C2-0D0A5D0A7E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0</xdr:colOff>
      <xdr:row>343</xdr:row>
      <xdr:rowOff>76200</xdr:rowOff>
    </xdr:from>
    <xdr:to>
      <xdr:col>17</xdr:col>
      <xdr:colOff>304800</xdr:colOff>
      <xdr:row>357</xdr:row>
      <xdr:rowOff>152400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B45CD84-3FE1-4BA6-8FC1-64571A1FD9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0</xdr:colOff>
      <xdr:row>395</xdr:row>
      <xdr:rowOff>57150</xdr:rowOff>
    </xdr:from>
    <xdr:to>
      <xdr:col>17</xdr:col>
      <xdr:colOff>304800</xdr:colOff>
      <xdr:row>409</xdr:row>
      <xdr:rowOff>133350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E1E9F1D-4EE0-4BCD-B443-A7CF8CB329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471487</xdr:colOff>
      <xdr:row>2</xdr:row>
      <xdr:rowOff>23811</xdr:rowOff>
    </xdr:from>
    <xdr:to>
      <xdr:col>18</xdr:col>
      <xdr:colOff>200025</xdr:colOff>
      <xdr:row>18</xdr:row>
      <xdr:rowOff>142874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E412EE2-EDFE-4118-9604-A1F9CF0CCC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12</xdr:col>
      <xdr:colOff>47625</xdr:colOff>
      <xdr:row>115</xdr:row>
      <xdr:rowOff>95250</xdr:rowOff>
    </xdr:from>
    <xdr:to>
      <xdr:col>19</xdr:col>
      <xdr:colOff>447675</xdr:colOff>
      <xdr:row>129</xdr:row>
      <xdr:rowOff>171450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7B02C84-43A8-4CCE-88F7-0D96E6808E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9"/>
  <sheetViews>
    <sheetView tabSelected="1" topLeftCell="B268" workbookViewId="0">
      <selection activeCell="I301" sqref="I301"/>
    </sheetView>
  </sheetViews>
  <sheetFormatPr defaultRowHeight="15"/>
  <cols>
    <col min="1" max="1" width="17.28515625" customWidth="1"/>
    <col min="2" max="2" width="16.85546875" bestFit="1" customWidth="1"/>
    <col min="3" max="3" width="25" bestFit="1" customWidth="1"/>
    <col min="4" max="4" width="19" bestFit="1" customWidth="1"/>
    <col min="5" max="5" width="15" customWidth="1"/>
    <col min="6" max="6" width="10.5703125" customWidth="1"/>
    <col min="10" max="10" width="10.5703125" bestFit="1" customWidth="1"/>
  </cols>
  <sheetData>
    <row r="1" spans="1:11">
      <c r="A1" t="s">
        <v>0</v>
      </c>
    </row>
    <row r="2" spans="1:11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11">
      <c r="A3" t="s">
        <v>6</v>
      </c>
      <c r="B3" t="s">
        <v>7</v>
      </c>
      <c r="C3" t="s">
        <v>8</v>
      </c>
      <c r="D3" t="s">
        <v>9</v>
      </c>
    </row>
    <row r="4" spans="1:11" ht="18">
      <c r="A4" t="s">
        <v>10</v>
      </c>
      <c r="B4" s="1">
        <v>43905</v>
      </c>
      <c r="C4" t="s">
        <v>11</v>
      </c>
      <c r="D4" s="2">
        <v>0.63437500000000002</v>
      </c>
      <c r="J4" t="s">
        <v>81</v>
      </c>
      <c r="K4" s="9" t="s">
        <v>84</v>
      </c>
    </row>
    <row r="5" spans="1:11">
      <c r="A5" t="s">
        <v>12</v>
      </c>
      <c r="B5" t="s">
        <v>13</v>
      </c>
      <c r="C5" t="s">
        <v>14</v>
      </c>
      <c r="D5" t="s">
        <v>15</v>
      </c>
      <c r="J5" s="10">
        <v>100</v>
      </c>
      <c r="K5" s="5">
        <v>0.33957673791145299</v>
      </c>
    </row>
    <row r="6" spans="1:11">
      <c r="A6" t="s">
        <v>16</v>
      </c>
      <c r="B6" t="s">
        <v>17</v>
      </c>
      <c r="C6" t="s">
        <v>18</v>
      </c>
      <c r="D6">
        <v>10</v>
      </c>
      <c r="J6" s="10">
        <v>200</v>
      </c>
      <c r="K6" s="5">
        <v>0.42367886468850319</v>
      </c>
    </row>
    <row r="7" spans="1:11">
      <c r="A7" t="s">
        <v>19</v>
      </c>
      <c r="B7">
        <v>2.5</v>
      </c>
      <c r="C7" t="s">
        <v>20</v>
      </c>
      <c r="D7">
        <v>1</v>
      </c>
      <c r="E7" s="7" t="s">
        <v>82</v>
      </c>
      <c r="F7">
        <f>B7^2*PI()/4/144</f>
        <v>3.4088461953014251E-2</v>
      </c>
      <c r="J7" s="10">
        <v>400</v>
      </c>
      <c r="K7" s="5">
        <v>1.2566355449598767</v>
      </c>
    </row>
    <row r="8" spans="1:11">
      <c r="A8" t="s">
        <v>21</v>
      </c>
      <c r="J8" s="10">
        <v>800</v>
      </c>
      <c r="K8" s="5">
        <v>6.578795260315724</v>
      </c>
    </row>
    <row r="9" spans="1:11">
      <c r="J9" s="10">
        <v>1600</v>
      </c>
      <c r="K9" s="5">
        <v>10.468698636868371</v>
      </c>
    </row>
    <row r="10" spans="1:11">
      <c r="A10" t="s">
        <v>22</v>
      </c>
      <c r="J10" s="10">
        <v>3200</v>
      </c>
      <c r="K10" s="5">
        <v>14.209659163045767</v>
      </c>
    </row>
    <row r="11" spans="1:11">
      <c r="A11" t="s">
        <v>23</v>
      </c>
      <c r="B11" t="s">
        <v>24</v>
      </c>
      <c r="C11" t="s">
        <v>25</v>
      </c>
      <c r="D11" t="s">
        <v>26</v>
      </c>
      <c r="J11" s="10">
        <v>6400</v>
      </c>
      <c r="K11" s="5">
        <v>17.887939122990566</v>
      </c>
    </row>
    <row r="12" spans="1:11">
      <c r="A12" t="s">
        <v>27</v>
      </c>
      <c r="B12" t="s">
        <v>28</v>
      </c>
      <c r="C12" t="s">
        <v>29</v>
      </c>
      <c r="D12" t="s">
        <v>30</v>
      </c>
      <c r="J12" s="10">
        <v>12800</v>
      </c>
      <c r="K12" s="5">
        <v>20.985172754144841</v>
      </c>
    </row>
    <row r="13" spans="1:11">
      <c r="A13" t="s">
        <v>31</v>
      </c>
      <c r="B13" t="s">
        <v>32</v>
      </c>
      <c r="C13" t="s">
        <v>32</v>
      </c>
      <c r="D13" t="s">
        <v>30</v>
      </c>
      <c r="J13" s="10">
        <v>3200</v>
      </c>
      <c r="K13" s="5">
        <v>20.141847318517407</v>
      </c>
    </row>
    <row r="14" spans="1:11">
      <c r="A14" t="s">
        <v>33</v>
      </c>
      <c r="B14">
        <v>2</v>
      </c>
      <c r="C14">
        <v>1</v>
      </c>
      <c r="D14" t="s">
        <v>30</v>
      </c>
      <c r="J14" s="10">
        <v>400</v>
      </c>
      <c r="K14" s="5">
        <v>18.91149368817532</v>
      </c>
    </row>
    <row r="15" spans="1:11">
      <c r="A15" t="s">
        <v>34</v>
      </c>
      <c r="B15" t="s">
        <v>35</v>
      </c>
      <c r="C15" t="s">
        <v>36</v>
      </c>
      <c r="D15" t="s">
        <v>36</v>
      </c>
      <c r="J15" s="10">
        <v>200</v>
      </c>
      <c r="K15" s="5">
        <v>18.665595774696055</v>
      </c>
    </row>
    <row r="16" spans="1:11">
      <c r="A16" t="s">
        <v>37</v>
      </c>
      <c r="B16">
        <v>-157292.14739999999</v>
      </c>
      <c r="C16">
        <v>3.026553485</v>
      </c>
      <c r="D16">
        <v>3940000</v>
      </c>
    </row>
    <row r="17" spans="1:19">
      <c r="A17" t="s">
        <v>38</v>
      </c>
      <c r="B17">
        <v>10.0191955566406</v>
      </c>
      <c r="C17">
        <v>10.0191955566406</v>
      </c>
      <c r="D17" t="s">
        <v>30</v>
      </c>
    </row>
    <row r="18" spans="1:19">
      <c r="A18" t="s">
        <v>39</v>
      </c>
      <c r="B18">
        <v>3.3000000000000003E-5</v>
      </c>
      <c r="C18">
        <v>-4.64227E-4</v>
      </c>
      <c r="D18" t="s">
        <v>30</v>
      </c>
    </row>
    <row r="19" spans="1:19">
      <c r="A19" t="s">
        <v>40</v>
      </c>
      <c r="B19">
        <v>-500</v>
      </c>
      <c r="C19">
        <v>-0.01</v>
      </c>
      <c r="D19">
        <v>0</v>
      </c>
    </row>
    <row r="20" spans="1:19">
      <c r="A20" t="s">
        <v>41</v>
      </c>
      <c r="B20">
        <v>500</v>
      </c>
      <c r="C20">
        <v>3.05</v>
      </c>
      <c r="D20">
        <v>1.5</v>
      </c>
    </row>
    <row r="22" spans="1:19">
      <c r="A22" t="s">
        <v>42</v>
      </c>
      <c r="B22">
        <v>100</v>
      </c>
      <c r="C22" s="3">
        <v>1.1616385945711899E-5</v>
      </c>
      <c r="D22">
        <v>100</v>
      </c>
      <c r="E22">
        <v>0</v>
      </c>
      <c r="F22">
        <v>30</v>
      </c>
      <c r="G22">
        <v>1440</v>
      </c>
      <c r="H22">
        <v>1</v>
      </c>
      <c r="I22" s="3">
        <v>1.1616385945711899E-5</v>
      </c>
      <c r="J22" t="s">
        <v>43</v>
      </c>
      <c r="K22" t="s">
        <v>44</v>
      </c>
      <c r="L22" t="s">
        <v>44</v>
      </c>
      <c r="M22" t="s">
        <v>44</v>
      </c>
      <c r="N22" t="s">
        <v>44</v>
      </c>
      <c r="O22">
        <v>0.24839271661001899</v>
      </c>
      <c r="P22" t="s">
        <v>45</v>
      </c>
      <c r="Q22">
        <v>0</v>
      </c>
      <c r="R22" t="s">
        <v>46</v>
      </c>
      <c r="S22">
        <v>-4258510</v>
      </c>
    </row>
    <row r="23" spans="1:19" s="6" customFormat="1" ht="30">
      <c r="A23" s="6" t="s">
        <v>47</v>
      </c>
      <c r="B23" s="6" t="s">
        <v>24</v>
      </c>
      <c r="C23" s="6" t="s">
        <v>25</v>
      </c>
      <c r="D23" s="6" t="s">
        <v>48</v>
      </c>
      <c r="E23" s="8" t="s">
        <v>80</v>
      </c>
      <c r="F23" s="8" t="s">
        <v>81</v>
      </c>
      <c r="G23" s="8" t="s">
        <v>83</v>
      </c>
    </row>
    <row r="24" spans="1:19">
      <c r="A24" s="4">
        <v>43905.646365740744</v>
      </c>
      <c r="B24" s="3">
        <v>-8.2475457747932494E-5</v>
      </c>
      <c r="C24">
        <v>0.82186436093252302</v>
      </c>
      <c r="D24">
        <v>-4258510</v>
      </c>
      <c r="E24" s="5">
        <f>(A24-A$24)*1440</f>
        <v>0</v>
      </c>
      <c r="F24" s="5">
        <f>$B$16*(B24-$B$18)/$B$17/$F$7</f>
        <v>53.180996902295568</v>
      </c>
      <c r="G24" s="5">
        <f>$C$16*(C24-$C$24)/$C$17*100</f>
        <v>0</v>
      </c>
    </row>
    <row r="25" spans="1:19">
      <c r="A25" s="4">
        <v>43905.64640046296</v>
      </c>
      <c r="B25" s="3">
        <v>-8.1605413179204299E-5</v>
      </c>
      <c r="C25">
        <v>0.82185959356502303</v>
      </c>
      <c r="D25">
        <v>-4258403</v>
      </c>
      <c r="E25" s="5">
        <f t="shared" ref="E25:E43" si="0">(A25-A$24)*1440</f>
        <v>4.9999990733340383E-2</v>
      </c>
      <c r="F25" s="5">
        <f t="shared" ref="F25:F43" si="1">$B$16*(B25-$B$18)/$B$17/$F$7</f>
        <v>52.780307107106402</v>
      </c>
      <c r="G25" s="5">
        <f t="shared" ref="G25:G43" si="2">$C$16*(C25-$C$24)/$C$17*100</f>
        <v>-1.4401049105995238E-4</v>
      </c>
    </row>
    <row r="26" spans="1:19">
      <c r="A26" s="4">
        <v>43905.646435185183</v>
      </c>
      <c r="B26" s="3">
        <v>-8.93523853665101E-5</v>
      </c>
      <c r="C26">
        <v>0.82187508750939697</v>
      </c>
      <c r="D26">
        <v>-4258231</v>
      </c>
      <c r="E26" s="5">
        <f t="shared" si="0"/>
        <v>9.999999194405973E-2</v>
      </c>
      <c r="F26" s="5">
        <f t="shared" si="1"/>
        <v>56.348092954681071</v>
      </c>
      <c r="G26" s="5">
        <f t="shared" si="2"/>
        <v>3.2402360485387098E-4</v>
      </c>
    </row>
    <row r="27" spans="1:19">
      <c r="A27" s="4">
        <v>43905.646493055552</v>
      </c>
      <c r="B27" s="3">
        <v>-1.0025773852248701E-4</v>
      </c>
      <c r="C27">
        <v>0.82203241063689303</v>
      </c>
      <c r="D27">
        <v>-4257921</v>
      </c>
      <c r="E27" s="5">
        <f t="shared" si="0"/>
        <v>0.18333332380279899</v>
      </c>
      <c r="F27" s="5">
        <f t="shared" si="1"/>
        <v>61.370437647805524</v>
      </c>
      <c r="G27" s="5">
        <f t="shared" si="2"/>
        <v>5.0763698097216264E-3</v>
      </c>
    </row>
    <row r="28" spans="1:19">
      <c r="A28" s="4">
        <v>43905.646550925929</v>
      </c>
      <c r="B28" s="3">
        <v>-1.2266436577192501E-4</v>
      </c>
      <c r="C28">
        <v>0.82227554637938705</v>
      </c>
      <c r="D28">
        <v>-4257359</v>
      </c>
      <c r="E28" s="5">
        <f t="shared" si="0"/>
        <v>0.26666666613891721</v>
      </c>
      <c r="F28" s="5">
        <f t="shared" si="1"/>
        <v>71.689572099252118</v>
      </c>
      <c r="G28" s="5">
        <f t="shared" si="2"/>
        <v>1.2420904853611511E-2</v>
      </c>
    </row>
    <row r="29" spans="1:19">
      <c r="A29" s="4">
        <v>43905.646631944444</v>
      </c>
      <c r="B29" s="3">
        <v>-1.76535618520575E-4</v>
      </c>
      <c r="C29">
        <v>0.82395365973934498</v>
      </c>
      <c r="D29">
        <v>-4254747</v>
      </c>
      <c r="E29" s="5">
        <f t="shared" si="0"/>
        <v>0.38333332864567637</v>
      </c>
      <c r="F29" s="5">
        <f t="shared" si="1"/>
        <v>96.499405993156117</v>
      </c>
      <c r="G29" s="5">
        <f t="shared" si="2"/>
        <v>6.3112597705534235E-2</v>
      </c>
    </row>
    <row r="30" spans="1:19">
      <c r="A30" s="4">
        <v>43905.646724537037</v>
      </c>
      <c r="B30" s="3">
        <v>-1.7993236786423899E-4</v>
      </c>
      <c r="C30">
        <v>0.82442443727995895</v>
      </c>
      <c r="D30">
        <v>-4253991</v>
      </c>
      <c r="E30" s="5">
        <f t="shared" si="0"/>
        <v>0.51666666171513498</v>
      </c>
      <c r="F30" s="5">
        <f t="shared" si="1"/>
        <v>98.063742864784629</v>
      </c>
      <c r="G30" s="5">
        <f t="shared" si="2"/>
        <v>7.7333633697396834E-2</v>
      </c>
    </row>
    <row r="31" spans="1:19">
      <c r="A31" s="4">
        <v>43905.646898148145</v>
      </c>
      <c r="B31" s="3">
        <v>-1.83793935539143E-4</v>
      </c>
      <c r="C31">
        <v>0.82529686553243697</v>
      </c>
      <c r="D31">
        <v>-4253153</v>
      </c>
      <c r="E31" s="5">
        <f t="shared" si="0"/>
        <v>0.76666665729135275</v>
      </c>
      <c r="F31" s="5">
        <f t="shared" si="1"/>
        <v>99.84214688726837</v>
      </c>
      <c r="G31" s="5">
        <f t="shared" si="2"/>
        <v>0.10368755356075104</v>
      </c>
    </row>
    <row r="32" spans="1:19">
      <c r="A32" s="4">
        <v>43905.64707175926</v>
      </c>
      <c r="B32" s="3">
        <v>-1.8231605161417999E-4</v>
      </c>
      <c r="C32">
        <v>0.82581293306429904</v>
      </c>
      <c r="D32">
        <v>-4252647</v>
      </c>
      <c r="E32" s="5">
        <f t="shared" si="0"/>
        <v>1.0166666633449495</v>
      </c>
      <c r="F32" s="5">
        <f t="shared" si="1"/>
        <v>99.16152312557719</v>
      </c>
      <c r="G32" s="5">
        <f t="shared" si="2"/>
        <v>0.11927668921762784</v>
      </c>
    </row>
    <row r="33" spans="1:16">
      <c r="A33" s="4">
        <v>43905.647418981483</v>
      </c>
      <c r="B33" s="3">
        <v>-1.8306691199541101E-4</v>
      </c>
      <c r="C33">
        <v>0.82687128864927195</v>
      </c>
      <c r="D33">
        <v>-4251738</v>
      </c>
      <c r="E33" s="5">
        <f t="shared" si="0"/>
        <v>1.516666664974764</v>
      </c>
      <c r="F33" s="5">
        <f t="shared" si="1"/>
        <v>99.507323907726629</v>
      </c>
      <c r="G33" s="5">
        <f t="shared" si="2"/>
        <v>0.15124701823217598</v>
      </c>
    </row>
    <row r="34" spans="1:16">
      <c r="A34" s="4">
        <v>43905.647766203707</v>
      </c>
      <c r="B34" s="3">
        <v>-1.8489043006411499E-4</v>
      </c>
      <c r="C34">
        <v>0.82750892405238097</v>
      </c>
      <c r="D34">
        <v>-4251000</v>
      </c>
      <c r="E34" s="5">
        <f t="shared" si="0"/>
        <v>2.0166666666045785</v>
      </c>
      <c r="F34" s="5">
        <f t="shared" si="1"/>
        <v>100.34712580723254</v>
      </c>
      <c r="G34" s="5">
        <f t="shared" si="2"/>
        <v>0.17050842141099604</v>
      </c>
    </row>
    <row r="35" spans="1:16">
      <c r="A35" s="4">
        <v>43905.648460648146</v>
      </c>
      <c r="B35" s="3">
        <v>-1.84151488101634E-4</v>
      </c>
      <c r="C35">
        <v>0.82833844599735995</v>
      </c>
      <c r="D35">
        <v>-4249935</v>
      </c>
      <c r="E35" s="5">
        <f t="shared" si="0"/>
        <v>3.0166666593868285</v>
      </c>
      <c r="F35" s="5">
        <f t="shared" si="1"/>
        <v>100.00681392638717</v>
      </c>
      <c r="G35" s="5">
        <f t="shared" si="2"/>
        <v>0.19556624685483753</v>
      </c>
    </row>
    <row r="36" spans="1:16">
      <c r="A36" s="4">
        <v>43905.649155092593</v>
      </c>
      <c r="B36" s="3">
        <v>-1.82208785845432E-4</v>
      </c>
      <c r="C36">
        <v>0.829635169957328</v>
      </c>
      <c r="D36">
        <v>-4249349</v>
      </c>
      <c r="E36" s="5">
        <f t="shared" si="0"/>
        <v>4.0166666626464576</v>
      </c>
      <c r="F36" s="5">
        <f t="shared" si="1"/>
        <v>99.112123013841227</v>
      </c>
      <c r="G36" s="5">
        <f t="shared" si="2"/>
        <v>0.23473710042224913</v>
      </c>
    </row>
    <row r="37" spans="1:16">
      <c r="A37" s="4">
        <v>43905.650543981479</v>
      </c>
      <c r="B37" s="3">
        <v>-1.8651133501407501E-4</v>
      </c>
      <c r="C37">
        <v>0.83066492133730196</v>
      </c>
      <c r="D37">
        <v>-4248400</v>
      </c>
      <c r="E37" s="5">
        <f t="shared" si="0"/>
        <v>6.0166666586883366</v>
      </c>
      <c r="F37" s="5">
        <f t="shared" si="1"/>
        <v>101.09361638457153</v>
      </c>
      <c r="G37" s="5">
        <f t="shared" si="2"/>
        <v>0.26584336649046775</v>
      </c>
    </row>
    <row r="38" spans="1:16">
      <c r="A38" s="4">
        <v>43905.651944444442</v>
      </c>
      <c r="B38" s="3">
        <v>-1.8188698853919099E-4</v>
      </c>
      <c r="C38">
        <v>0.83154807616665505</v>
      </c>
      <c r="D38">
        <v>-4247739</v>
      </c>
      <c r="E38" s="5">
        <f t="shared" si="0"/>
        <v>8.0333333252929151</v>
      </c>
      <c r="F38" s="5">
        <f t="shared" si="1"/>
        <v>98.963922678634688</v>
      </c>
      <c r="G38" s="5">
        <f t="shared" si="2"/>
        <v>0.29252130995870934</v>
      </c>
    </row>
    <row r="39" spans="1:16">
      <c r="A39" s="4">
        <v>43905.654374999998</v>
      </c>
      <c r="B39" s="3">
        <v>-1.82733196270419E-4</v>
      </c>
      <c r="C39">
        <v>0.83237759811163403</v>
      </c>
      <c r="D39">
        <v>-4247022</v>
      </c>
      <c r="E39" s="5">
        <f t="shared" si="0"/>
        <v>11.533333326224238</v>
      </c>
      <c r="F39" s="5">
        <f t="shared" si="1"/>
        <v>99.353634671215559</v>
      </c>
      <c r="G39" s="5">
        <f t="shared" si="2"/>
        <v>0.31757913540255078</v>
      </c>
    </row>
    <row r="40" spans="1:16">
      <c r="A40" s="4">
        <v>43905.656805555554</v>
      </c>
      <c r="B40" s="3">
        <v>-1.83174177764158E-4</v>
      </c>
      <c r="C40">
        <v>0.83254445597412996</v>
      </c>
      <c r="D40">
        <v>-4246927</v>
      </c>
      <c r="E40" s="5">
        <f t="shared" si="0"/>
        <v>15.03333332715556</v>
      </c>
      <c r="F40" s="5">
        <f t="shared" si="1"/>
        <v>99.556724019462152</v>
      </c>
      <c r="G40" s="5">
        <f t="shared" si="2"/>
        <v>0.32261950258953509</v>
      </c>
    </row>
    <row r="41" spans="1:16">
      <c r="A41" s="4">
        <v>43905.66201388889</v>
      </c>
      <c r="B41" s="3">
        <v>-1.8483083797036701E-4</v>
      </c>
      <c r="C41">
        <v>0.83283049802412301</v>
      </c>
      <c r="D41">
        <v>-4245680</v>
      </c>
      <c r="E41" s="5">
        <f t="shared" si="0"/>
        <v>22.53333333064802</v>
      </c>
      <c r="F41" s="5">
        <f t="shared" si="1"/>
        <v>100.31968130071297</v>
      </c>
      <c r="G41" s="5">
        <f t="shared" si="2"/>
        <v>0.33126013205293775</v>
      </c>
    </row>
    <row r="42" spans="1:16">
      <c r="A42" s="4">
        <v>43905.667222222219</v>
      </c>
      <c r="B42" s="3">
        <v>-1.82888135714165E-4</v>
      </c>
      <c r="C42">
        <v>0.83303668666849295</v>
      </c>
      <c r="D42">
        <v>-4245583</v>
      </c>
      <c r="E42" s="5">
        <f t="shared" si="0"/>
        <v>30.033333323663101</v>
      </c>
      <c r="F42" s="5">
        <f t="shared" si="1"/>
        <v>99.424990388167018</v>
      </c>
      <c r="G42" s="5">
        <f t="shared" si="2"/>
        <v>0.337488585791139</v>
      </c>
    </row>
    <row r="43" spans="1:16">
      <c r="A43" s="4">
        <v>43905.667245370372</v>
      </c>
      <c r="B43" s="3">
        <v>-1.8430642754538001E-4</v>
      </c>
      <c r="C43">
        <v>0.833105813497241</v>
      </c>
      <c r="D43">
        <v>-4245497</v>
      </c>
      <c r="E43" s="5">
        <f t="shared" si="0"/>
        <v>30.066666664788499</v>
      </c>
      <c r="F43" s="5">
        <f t="shared" si="1"/>
        <v>100.07816964333863</v>
      </c>
      <c r="G43" s="5">
        <f t="shared" si="2"/>
        <v>0.33957673791145299</v>
      </c>
    </row>
    <row r="45" spans="1:16">
      <c r="A45" t="s">
        <v>49</v>
      </c>
      <c r="B45">
        <v>200</v>
      </c>
      <c r="C45" s="3">
        <v>1.10355666484541E-4</v>
      </c>
      <c r="D45">
        <v>200</v>
      </c>
      <c r="E45">
        <v>1</v>
      </c>
      <c r="F45">
        <v>60</v>
      </c>
      <c r="G45">
        <v>1440</v>
      </c>
      <c r="H45">
        <v>1</v>
      </c>
      <c r="I45" s="3">
        <v>1.10355666484541E-4</v>
      </c>
      <c r="J45" t="s">
        <v>43</v>
      </c>
      <c r="K45" t="s">
        <v>44</v>
      </c>
      <c r="L45" t="s">
        <v>44</v>
      </c>
      <c r="M45" t="s">
        <v>44</v>
      </c>
      <c r="N45" t="s">
        <v>44</v>
      </c>
      <c r="O45">
        <v>0.99659163170291798</v>
      </c>
      <c r="P45">
        <v>0.25178524375308498</v>
      </c>
    </row>
    <row r="46" spans="1:16" s="6" customFormat="1" ht="30">
      <c r="A46" s="6" t="s">
        <v>47</v>
      </c>
      <c r="B46" s="6" t="s">
        <v>24</v>
      </c>
      <c r="C46" s="6" t="s">
        <v>25</v>
      </c>
      <c r="D46" s="6" t="s">
        <v>48</v>
      </c>
      <c r="E46" s="8" t="s">
        <v>80</v>
      </c>
      <c r="F46" s="8" t="s">
        <v>81</v>
      </c>
      <c r="G46" s="8" t="s">
        <v>83</v>
      </c>
    </row>
    <row r="47" spans="1:16">
      <c r="A47" s="4">
        <v>43905.667245370372</v>
      </c>
      <c r="B47" s="3">
        <v>-1.83448301395401E-4</v>
      </c>
      <c r="C47">
        <v>0.83304026219411798</v>
      </c>
      <c r="D47">
        <v>-4245497</v>
      </c>
      <c r="E47" s="5">
        <f>(A47-A$47)*1440</f>
        <v>0</v>
      </c>
      <c r="F47" s="5">
        <f>$B$16*(B47-$B$18)/$B$17/$F$7</f>
        <v>99.682968749453195</v>
      </c>
      <c r="G47" s="5">
        <f>$C$16*(C47-$C$47)/$C$17*100</f>
        <v>0</v>
      </c>
    </row>
    <row r="48" spans="1:16">
      <c r="A48" s="4">
        <v>43905.667280092595</v>
      </c>
      <c r="B48" s="3">
        <v>-3.85930317534076E-4</v>
      </c>
      <c r="C48">
        <v>0.83539057437155895</v>
      </c>
      <c r="D48">
        <v>-4240772</v>
      </c>
      <c r="E48" s="5">
        <f t="shared" ref="E48:E70" si="3">(A48-A$47)*1440</f>
        <v>5.0000001210719347E-2</v>
      </c>
      <c r="F48" s="5">
        <f t="shared" ref="F48:F70" si="4">$B$16*(B48-$B$18)/$B$17/$F$7</f>
        <v>192.93391300244733</v>
      </c>
      <c r="G48" s="5">
        <f t="shared" ref="G48:G70" si="5">$C$16*(C48-$C$47)/$C$17*100</f>
        <v>7.0997172090899785E-2</v>
      </c>
    </row>
    <row r="49" spans="1:7">
      <c r="A49" s="4">
        <v>43905.667314814818</v>
      </c>
      <c r="B49" s="3">
        <v>-3.9532203150884001E-4</v>
      </c>
      <c r="C49">
        <v>0.83594478084342005</v>
      </c>
      <c r="D49">
        <v>-4239979</v>
      </c>
      <c r="E49" s="5">
        <f t="shared" si="3"/>
        <v>0.10000000242143869</v>
      </c>
      <c r="F49" s="5">
        <f t="shared" si="4"/>
        <v>197.25916722996837</v>
      </c>
      <c r="G49" s="5">
        <f t="shared" si="5"/>
        <v>8.7738391676229377E-2</v>
      </c>
    </row>
    <row r="50" spans="1:7">
      <c r="A50" s="4">
        <v>43905.667349537034</v>
      </c>
      <c r="B50" s="3">
        <v>-3.9741967320878802E-4</v>
      </c>
      <c r="C50">
        <v>0.83638218681153398</v>
      </c>
      <c r="D50">
        <v>-4239467</v>
      </c>
      <c r="E50" s="5">
        <f t="shared" si="3"/>
        <v>0.14999999315477908</v>
      </c>
      <c r="F50" s="5">
        <f t="shared" si="4"/>
        <v>198.22521385946578</v>
      </c>
      <c r="G50" s="5">
        <f t="shared" si="5"/>
        <v>0.10095135423066895</v>
      </c>
    </row>
    <row r="51" spans="1:7">
      <c r="A51" s="4">
        <v>43905.667407407411</v>
      </c>
      <c r="B51" s="3">
        <v>-4.0709742923354501E-4</v>
      </c>
      <c r="C51">
        <v>0.83680648251902301</v>
      </c>
      <c r="D51">
        <v>-4238811</v>
      </c>
      <c r="E51" s="5">
        <f t="shared" si="3"/>
        <v>0.2333333354908973</v>
      </c>
      <c r="F51" s="5">
        <f t="shared" si="4"/>
        <v>202.68220171828196</v>
      </c>
      <c r="G51" s="5">
        <f t="shared" si="5"/>
        <v>0.11376828793469616</v>
      </c>
    </row>
    <row r="52" spans="1:7">
      <c r="A52" s="4">
        <v>43905.66746527778</v>
      </c>
      <c r="B52" s="3">
        <v>-3.9716938641504401E-4</v>
      </c>
      <c r="C52">
        <v>0.83703054879151795</v>
      </c>
      <c r="D52">
        <v>-4238863</v>
      </c>
      <c r="E52" s="5">
        <f t="shared" si="3"/>
        <v>0.31666666734963655</v>
      </c>
      <c r="F52" s="5">
        <f t="shared" si="4"/>
        <v>198.10994693208247</v>
      </c>
      <c r="G52" s="5">
        <f t="shared" si="5"/>
        <v>0.1205367810143731</v>
      </c>
    </row>
    <row r="53" spans="1:7">
      <c r="A53" s="4">
        <v>43905.667546296296</v>
      </c>
      <c r="B53" s="3">
        <v>-3.8458353621535898E-4</v>
      </c>
      <c r="C53">
        <v>0.83716284323963897</v>
      </c>
      <c r="D53">
        <v>-4238201</v>
      </c>
      <c r="E53" s="5">
        <f t="shared" si="3"/>
        <v>0.43333332985639572</v>
      </c>
      <c r="F53" s="5">
        <f t="shared" si="4"/>
        <v>192.31366715509941</v>
      </c>
      <c r="G53" s="5">
        <f t="shared" si="5"/>
        <v>0.12453307214117357</v>
      </c>
    </row>
    <row r="54" spans="1:7">
      <c r="A54" s="4">
        <v>43905.667638888888</v>
      </c>
      <c r="B54" s="3">
        <v>-3.9117442178394403E-4</v>
      </c>
      <c r="C54">
        <v>0.83753112237900496</v>
      </c>
      <c r="D54">
        <v>-4237808</v>
      </c>
      <c r="E54" s="5">
        <f t="shared" si="3"/>
        <v>0.56666666292585433</v>
      </c>
      <c r="F54" s="5">
        <f t="shared" si="4"/>
        <v>195.34902957618996</v>
      </c>
      <c r="G54" s="5">
        <f t="shared" si="5"/>
        <v>0.13565788257530251</v>
      </c>
    </row>
    <row r="55" spans="1:7">
      <c r="A55" s="4">
        <v>43905.667812500003</v>
      </c>
      <c r="B55" s="3">
        <v>-3.9411827121512002E-4</v>
      </c>
      <c r="C55">
        <v>0.83801143465461803</v>
      </c>
      <c r="D55">
        <v>-4237228</v>
      </c>
      <c r="E55" s="5">
        <f t="shared" si="3"/>
        <v>0.81666666897945106</v>
      </c>
      <c r="F55" s="5">
        <f t="shared" si="4"/>
        <v>196.70478819826826</v>
      </c>
      <c r="G55" s="5">
        <f t="shared" si="5"/>
        <v>0.15016693954925819</v>
      </c>
    </row>
    <row r="56" spans="1:7">
      <c r="A56" s="4">
        <v>43905.667986111112</v>
      </c>
      <c r="B56" s="3">
        <v>-3.9556039988383399E-4</v>
      </c>
      <c r="C56">
        <v>0.83854180428897995</v>
      </c>
      <c r="D56">
        <v>-4236680</v>
      </c>
      <c r="E56" s="5">
        <f t="shared" si="3"/>
        <v>1.0666666645556688</v>
      </c>
      <c r="F56" s="5">
        <f t="shared" si="4"/>
        <v>197.3689452560476</v>
      </c>
      <c r="G56" s="5">
        <f t="shared" si="5"/>
        <v>0.16618810667931153</v>
      </c>
    </row>
    <row r="57" spans="1:7">
      <c r="A57" s="4">
        <v>43905.668333333335</v>
      </c>
      <c r="B57" s="3">
        <v>-3.9721706009004302E-4</v>
      </c>
      <c r="C57">
        <v>0.83919493363646303</v>
      </c>
      <c r="D57">
        <v>-4235720</v>
      </c>
      <c r="E57" s="5">
        <f t="shared" si="3"/>
        <v>1.5666666661854833</v>
      </c>
      <c r="F57" s="5">
        <f t="shared" si="4"/>
        <v>198.1319025372984</v>
      </c>
      <c r="G57" s="5">
        <f t="shared" si="5"/>
        <v>0.18591754395404875</v>
      </c>
    </row>
    <row r="58" spans="1:7">
      <c r="A58" s="4">
        <v>43905.668680555558</v>
      </c>
      <c r="B58" s="3">
        <v>-3.9974376486497901E-4</v>
      </c>
      <c r="C58">
        <v>0.83963710697207705</v>
      </c>
      <c r="D58">
        <v>-4234931</v>
      </c>
      <c r="E58" s="5">
        <f t="shared" si="3"/>
        <v>2.0666666678152978</v>
      </c>
      <c r="F58" s="5">
        <f t="shared" si="4"/>
        <v>199.29554961373785</v>
      </c>
      <c r="G58" s="5">
        <f t="shared" si="5"/>
        <v>0.19927451699955162</v>
      </c>
    </row>
    <row r="59" spans="1:7">
      <c r="A59" s="4">
        <v>43905.669374999998</v>
      </c>
      <c r="B59" s="3">
        <v>-4.0018474635871798E-4</v>
      </c>
      <c r="C59">
        <v>0.84048689022893097</v>
      </c>
      <c r="D59">
        <v>-4234124</v>
      </c>
      <c r="E59" s="5">
        <f t="shared" si="3"/>
        <v>3.0666666605975479</v>
      </c>
      <c r="F59" s="5">
        <f t="shared" si="4"/>
        <v>199.49863896198443</v>
      </c>
      <c r="G59" s="5">
        <f t="shared" si="5"/>
        <v>0.22494438703039707</v>
      </c>
    </row>
    <row r="60" spans="1:7">
      <c r="A60" s="4">
        <v>43905.670069444444</v>
      </c>
      <c r="B60" s="3">
        <v>-3.9989870430872499E-4</v>
      </c>
      <c r="C60">
        <v>0.841053015119542</v>
      </c>
      <c r="D60">
        <v>-4233170</v>
      </c>
      <c r="E60" s="5">
        <f t="shared" si="3"/>
        <v>4.0666666638571769</v>
      </c>
      <c r="F60" s="5">
        <f t="shared" si="4"/>
        <v>199.36690533068924</v>
      </c>
      <c r="G60" s="5">
        <f t="shared" si="5"/>
        <v>0.24204563284337485</v>
      </c>
    </row>
    <row r="61" spans="1:7">
      <c r="A61" s="4">
        <v>43905.671458333331</v>
      </c>
      <c r="B61" s="3">
        <v>-4.0318818788364301E-4</v>
      </c>
      <c r="C61">
        <v>0.84251659694200498</v>
      </c>
      <c r="D61">
        <v>-4232013</v>
      </c>
      <c r="E61" s="5">
        <f t="shared" si="3"/>
        <v>6.066666659899056</v>
      </c>
      <c r="F61" s="5">
        <f t="shared" si="4"/>
        <v>200.88184209058275</v>
      </c>
      <c r="G61" s="5">
        <f t="shared" si="5"/>
        <v>0.28625685359774061</v>
      </c>
    </row>
    <row r="62" spans="1:7">
      <c r="A62" s="4">
        <v>43905.672847222224</v>
      </c>
      <c r="B62" s="3">
        <v>-4.0050654366496002E-4</v>
      </c>
      <c r="C62">
        <v>0.842870573978871</v>
      </c>
      <c r="D62">
        <v>-4231252</v>
      </c>
      <c r="E62" s="5">
        <f t="shared" si="3"/>
        <v>8.066666666418314</v>
      </c>
      <c r="F62" s="5">
        <f t="shared" si="4"/>
        <v>199.64683929719138</v>
      </c>
      <c r="G62" s="5">
        <f t="shared" si="5"/>
        <v>0.29694963255868967</v>
      </c>
    </row>
    <row r="63" spans="1:7">
      <c r="A63" s="4">
        <v>43905.67527777778</v>
      </c>
      <c r="B63" s="3">
        <v>-4.0036352263996401E-4</v>
      </c>
      <c r="C63">
        <v>0.84356541779197902</v>
      </c>
      <c r="D63">
        <v>-4230300</v>
      </c>
      <c r="E63" s="5">
        <f t="shared" si="3"/>
        <v>11.566666667349637</v>
      </c>
      <c r="F63" s="5">
        <f t="shared" si="4"/>
        <v>199.58097248154408</v>
      </c>
      <c r="G63" s="5">
        <f t="shared" si="5"/>
        <v>0.31793916163020242</v>
      </c>
    </row>
    <row r="64" spans="1:7">
      <c r="A64" s="4">
        <v>43905.677719907406</v>
      </c>
      <c r="B64" s="3">
        <v>-4.0109054618369598E-4</v>
      </c>
      <c r="C64">
        <v>0.84445333998883099</v>
      </c>
      <c r="D64">
        <v>-4229606</v>
      </c>
      <c r="E64" s="5">
        <f t="shared" si="3"/>
        <v>15.08333332836628</v>
      </c>
      <c r="F64" s="5">
        <f t="shared" si="4"/>
        <v>199.91579546108579</v>
      </c>
      <c r="G64" s="5">
        <f t="shared" si="5"/>
        <v>0.34476111558947037</v>
      </c>
    </row>
    <row r="65" spans="1:16">
      <c r="A65" s="4">
        <v>43905.682928240742</v>
      </c>
      <c r="B65" s="3">
        <v>-4.0354574044613399E-4</v>
      </c>
      <c r="C65">
        <v>0.84541992374943198</v>
      </c>
      <c r="D65">
        <v>-4228531</v>
      </c>
      <c r="E65" s="5">
        <f t="shared" si="3"/>
        <v>22.583333331858739</v>
      </c>
      <c r="F65" s="5">
        <f t="shared" si="4"/>
        <v>201.04650912970152</v>
      </c>
      <c r="G65" s="5">
        <f t="shared" si="5"/>
        <v>0.37395924265120245</v>
      </c>
    </row>
    <row r="66" spans="1:16">
      <c r="A66" s="4">
        <v>43905.688136574077</v>
      </c>
      <c r="B66" s="3">
        <v>-4.0120973037119302E-4</v>
      </c>
      <c r="C66">
        <v>0.84575840684192405</v>
      </c>
      <c r="D66">
        <v>-4227823</v>
      </c>
      <c r="E66" s="5">
        <f t="shared" si="3"/>
        <v>30.083333335351199</v>
      </c>
      <c r="F66" s="5">
        <f t="shared" si="4"/>
        <v>199.97068447412542</v>
      </c>
      <c r="G66" s="5">
        <f t="shared" si="5"/>
        <v>0.38418398751623778</v>
      </c>
    </row>
    <row r="67" spans="1:16">
      <c r="A67" s="4">
        <v>43905.698553240742</v>
      </c>
      <c r="B67" s="3">
        <v>-4.01364669814939E-4</v>
      </c>
      <c r="C67">
        <v>0.84617435965628796</v>
      </c>
      <c r="D67">
        <v>-4226934</v>
      </c>
      <c r="E67" s="5">
        <f t="shared" si="3"/>
        <v>45.083333331858739</v>
      </c>
      <c r="F67" s="5">
        <f t="shared" si="4"/>
        <v>200.04204019107684</v>
      </c>
      <c r="G67" s="5">
        <f t="shared" si="5"/>
        <v>0.39674890286090581</v>
      </c>
    </row>
    <row r="68" spans="1:16">
      <c r="A68" s="4">
        <v>43905.708969907406</v>
      </c>
      <c r="B68" s="3">
        <v>-4.0118589353369297E-4</v>
      </c>
      <c r="C68">
        <v>0.84650688353940495</v>
      </c>
      <c r="D68">
        <v>-4226381</v>
      </c>
      <c r="E68" s="5">
        <f t="shared" si="3"/>
        <v>60.08333332836628</v>
      </c>
      <c r="F68" s="5">
        <f t="shared" si="4"/>
        <v>199.95970667151718</v>
      </c>
      <c r="G68" s="5">
        <f t="shared" si="5"/>
        <v>0.40679363461211371</v>
      </c>
    </row>
    <row r="69" spans="1:16">
      <c r="A69" s="4">
        <v>43905.729803240742</v>
      </c>
      <c r="B69" s="3">
        <v>-4.0123356720869199E-4</v>
      </c>
      <c r="C69">
        <v>0.84690972609314497</v>
      </c>
      <c r="D69">
        <v>-4225730</v>
      </c>
      <c r="E69" s="5">
        <f t="shared" si="3"/>
        <v>90.083333331858739</v>
      </c>
      <c r="F69" s="5">
        <f t="shared" si="4"/>
        <v>199.98166227673309</v>
      </c>
      <c r="G69" s="5">
        <f t="shared" si="5"/>
        <v>0.41896252110639959</v>
      </c>
    </row>
    <row r="70" spans="1:16">
      <c r="A70" s="4">
        <v>43905.737835648149</v>
      </c>
      <c r="B70" s="3">
        <v>-4.0132891455869001E-4</v>
      </c>
      <c r="C70">
        <v>0.84706585737876605</v>
      </c>
      <c r="D70">
        <v>-4225553</v>
      </c>
      <c r="E70" s="5">
        <f t="shared" si="3"/>
        <v>101.64999999920838</v>
      </c>
      <c r="F70" s="5">
        <f t="shared" si="4"/>
        <v>200.02557348716499</v>
      </c>
      <c r="G70" s="5">
        <f t="shared" si="5"/>
        <v>0.42367886468850319</v>
      </c>
    </row>
    <row r="72" spans="1:16">
      <c r="A72" t="s">
        <v>50</v>
      </c>
      <c r="B72">
        <v>400</v>
      </c>
      <c r="C72" s="3">
        <v>7.8374303927686295E-4</v>
      </c>
      <c r="D72">
        <v>400</v>
      </c>
      <c r="E72">
        <v>1</v>
      </c>
      <c r="F72">
        <v>60</v>
      </c>
      <c r="G72">
        <v>1440</v>
      </c>
      <c r="H72">
        <v>1</v>
      </c>
      <c r="I72" s="3">
        <v>7.8374303927686295E-4</v>
      </c>
      <c r="J72" t="s">
        <v>43</v>
      </c>
      <c r="K72" t="s">
        <v>44</v>
      </c>
      <c r="L72" t="s">
        <v>44</v>
      </c>
      <c r="M72" t="s">
        <v>44</v>
      </c>
      <c r="N72" t="s">
        <v>44</v>
      </c>
      <c r="O72">
        <v>0.99245754262507602</v>
      </c>
      <c r="P72">
        <v>0.25601807211146599</v>
      </c>
    </row>
    <row r="73" spans="1:16" ht="30">
      <c r="A73" t="s">
        <v>47</v>
      </c>
      <c r="B73" t="s">
        <v>24</v>
      </c>
      <c r="C73" t="s">
        <v>25</v>
      </c>
      <c r="D73" t="s">
        <v>48</v>
      </c>
      <c r="E73" s="8" t="s">
        <v>80</v>
      </c>
      <c r="F73" s="8" t="s">
        <v>81</v>
      </c>
      <c r="G73" s="8" t="s">
        <v>83</v>
      </c>
    </row>
    <row r="74" spans="1:16">
      <c r="A74" s="4">
        <v>43905.737835648149</v>
      </c>
      <c r="B74" s="3">
        <v>-4.0088793306495099E-4</v>
      </c>
      <c r="C74">
        <v>0.84706466553689097</v>
      </c>
      <c r="D74">
        <v>-4225553</v>
      </c>
      <c r="E74" s="5">
        <f>(A74-A$74)*1440</f>
        <v>0</v>
      </c>
      <c r="F74" s="5">
        <f>$B$16*(B74-$B$18)/$B$17/$F$7</f>
        <v>199.82248413891841</v>
      </c>
      <c r="G74" s="5">
        <f>$C$16*(C74-$C$47)/$C$17*100</f>
        <v>0.42364286206573576</v>
      </c>
    </row>
    <row r="75" spans="1:16">
      <c r="A75" s="4">
        <v>43905.737870370373</v>
      </c>
      <c r="B75" s="3">
        <v>-7.1987249248195396E-4</v>
      </c>
      <c r="C75">
        <v>0.84984523263119605</v>
      </c>
      <c r="D75">
        <v>-4222745</v>
      </c>
      <c r="E75" s="5">
        <f t="shared" ref="E75:E96" si="6">(A75-A$74)*1440</f>
        <v>5.0000001210719347E-2</v>
      </c>
      <c r="F75" s="5">
        <f t="shared" ref="F75:F96" si="7">$B$16*(B75-$B$18)/$B$17/$F$7</f>
        <v>346.72743863813088</v>
      </c>
      <c r="G75" s="5">
        <f t="shared" ref="G75:G96" si="8">$C$16*(C75-$C$47)/$C$17*100</f>
        <v>0.50763698097449017</v>
      </c>
    </row>
    <row r="76" spans="1:16">
      <c r="A76" s="4">
        <v>43905.737905092596</v>
      </c>
      <c r="B76" s="3">
        <v>-8.1973692318570101E-4</v>
      </c>
      <c r="C76">
        <v>0.85207040141176504</v>
      </c>
      <c r="D76">
        <v>-4219913</v>
      </c>
      <c r="E76" s="5">
        <f t="shared" si="6"/>
        <v>0.10000000242143869</v>
      </c>
      <c r="F76" s="5">
        <f t="shared" si="7"/>
        <v>392.7189426640204</v>
      </c>
      <c r="G76" s="5">
        <f t="shared" si="8"/>
        <v>0.57485387767515084</v>
      </c>
    </row>
    <row r="77" spans="1:16">
      <c r="A77" s="4">
        <v>43905.737939814811</v>
      </c>
      <c r="B77" s="3">
        <v>-8.26244379823038E-4</v>
      </c>
      <c r="C77">
        <v>0.85304056069799095</v>
      </c>
      <c r="D77">
        <v>-4218903</v>
      </c>
      <c r="E77" s="5">
        <f t="shared" si="6"/>
        <v>0.14999999315477908</v>
      </c>
      <c r="F77" s="5">
        <f t="shared" si="7"/>
        <v>395.71588277598323</v>
      </c>
      <c r="G77" s="5">
        <f t="shared" si="8"/>
        <v>0.60416001260517549</v>
      </c>
    </row>
    <row r="78" spans="1:16">
      <c r="A78" s="4">
        <v>43905.737997685188</v>
      </c>
      <c r="B78" s="3">
        <v>-8.4488478674757102E-4</v>
      </c>
      <c r="C78">
        <v>0.85374374740422398</v>
      </c>
      <c r="D78">
        <v>-4217977</v>
      </c>
      <c r="E78" s="5">
        <f t="shared" si="6"/>
        <v>0.2333333354908973</v>
      </c>
      <c r="F78" s="5">
        <f t="shared" si="7"/>
        <v>404.30052441537839</v>
      </c>
      <c r="G78" s="5">
        <f t="shared" si="8"/>
        <v>0.62540156003604386</v>
      </c>
    </row>
    <row r="79" spans="1:16">
      <c r="A79" s="4">
        <v>43905.738043981481</v>
      </c>
      <c r="B79" s="3">
        <v>-8.1156088792340604E-4</v>
      </c>
      <c r="C79">
        <v>0.85427888440608502</v>
      </c>
      <c r="D79">
        <v>-4217774</v>
      </c>
      <c r="E79" s="5">
        <f t="shared" si="6"/>
        <v>0.29999999678693712</v>
      </c>
      <c r="F79" s="5">
        <f t="shared" si="7"/>
        <v>388.95355636950319</v>
      </c>
      <c r="G79" s="5">
        <f t="shared" si="8"/>
        <v>0.64156673765713024</v>
      </c>
    </row>
    <row r="80" spans="1:16">
      <c r="A80" s="4">
        <v>43905.738136574073</v>
      </c>
      <c r="B80" s="3">
        <v>-8.2866381882922696E-4</v>
      </c>
      <c r="C80">
        <v>0.85494631585606795</v>
      </c>
      <c r="D80">
        <v>-4216864</v>
      </c>
      <c r="E80" s="5">
        <f t="shared" si="6"/>
        <v>0.43333332985639572</v>
      </c>
      <c r="F80" s="5">
        <f t="shared" si="7"/>
        <v>396.83012974068708</v>
      </c>
      <c r="G80" s="5">
        <f t="shared" si="8"/>
        <v>0.66172820640504404</v>
      </c>
    </row>
    <row r="81" spans="1:7">
      <c r="A81" s="4">
        <v>43905.738217592596</v>
      </c>
      <c r="B81" s="3">
        <v>-8.2958153707295395E-4</v>
      </c>
      <c r="C81">
        <v>0.85543258734105598</v>
      </c>
      <c r="D81">
        <v>-4216309</v>
      </c>
      <c r="E81" s="5">
        <f t="shared" si="6"/>
        <v>0.55000000284053385</v>
      </c>
      <c r="F81" s="5">
        <f t="shared" si="7"/>
        <v>397.25277514109217</v>
      </c>
      <c r="G81" s="5">
        <f t="shared" si="8"/>
        <v>0.67641727649282379</v>
      </c>
    </row>
    <row r="82" spans="1:7">
      <c r="A82" s="4">
        <v>43905.738391203704</v>
      </c>
      <c r="B82" s="3">
        <v>-8.3222742603538801E-4</v>
      </c>
      <c r="C82">
        <v>0.856008246966667</v>
      </c>
      <c r="D82">
        <v>-4215375</v>
      </c>
      <c r="E82" s="5">
        <f t="shared" si="6"/>
        <v>0.79999999841675162</v>
      </c>
      <c r="F82" s="5">
        <f t="shared" si="7"/>
        <v>398.47131123057164</v>
      </c>
      <c r="G82" s="5">
        <f t="shared" si="8"/>
        <v>0.69380654328792146</v>
      </c>
    </row>
    <row r="83" spans="1:7">
      <c r="A83" s="4">
        <v>43905.738564814812</v>
      </c>
      <c r="B83" s="3">
        <v>-8.33145144279115E-4</v>
      </c>
      <c r="C83">
        <v>0.85648617555853002</v>
      </c>
      <c r="D83">
        <v>-4214542</v>
      </c>
      <c r="E83" s="5">
        <f t="shared" si="6"/>
        <v>1.0499999939929694</v>
      </c>
      <c r="F83" s="5">
        <f t="shared" si="7"/>
        <v>398.89395663097662</v>
      </c>
      <c r="G83" s="5">
        <f t="shared" si="8"/>
        <v>0.7082435950163456</v>
      </c>
    </row>
    <row r="84" spans="1:7">
      <c r="A84" s="4">
        <v>43905.738923611112</v>
      </c>
      <c r="B84" s="3">
        <v>-8.3167917877290196E-4</v>
      </c>
      <c r="C84">
        <v>0.85749209010100502</v>
      </c>
      <c r="D84">
        <v>-4213171</v>
      </c>
      <c r="E84" s="5">
        <f t="shared" si="6"/>
        <v>1.5666666661854833</v>
      </c>
      <c r="F84" s="5">
        <f t="shared" si="7"/>
        <v>398.21882177058956</v>
      </c>
      <c r="G84" s="5">
        <f t="shared" si="8"/>
        <v>0.73862980862929462</v>
      </c>
    </row>
    <row r="85" spans="1:7">
      <c r="A85" s="4">
        <v>43905.739270833335</v>
      </c>
      <c r="B85" s="3">
        <v>-8.36684914647776E-4</v>
      </c>
      <c r="C85">
        <v>0.858468208596605</v>
      </c>
      <c r="D85">
        <v>-4211924</v>
      </c>
      <c r="E85" s="5">
        <f t="shared" si="6"/>
        <v>2.0666666678152978</v>
      </c>
      <c r="F85" s="5">
        <f t="shared" si="7"/>
        <v>400.524160318253</v>
      </c>
      <c r="G85" s="5">
        <f t="shared" si="8"/>
        <v>0.7681159566731165</v>
      </c>
    </row>
    <row r="86" spans="1:7">
      <c r="A86" s="4">
        <v>43905.739965277775</v>
      </c>
      <c r="B86" s="3">
        <v>-8.36970956697769E-4</v>
      </c>
      <c r="C86">
        <v>0.85992702305156898</v>
      </c>
      <c r="D86">
        <v>-4210057</v>
      </c>
      <c r="E86" s="5">
        <f t="shared" si="6"/>
        <v>3.0666666605975479</v>
      </c>
      <c r="F86" s="5">
        <f t="shared" si="7"/>
        <v>400.65589394954816</v>
      </c>
      <c r="G86" s="5">
        <f t="shared" si="8"/>
        <v>0.81218316693645232</v>
      </c>
    </row>
    <row r="87" spans="1:7">
      <c r="A87" s="4">
        <v>43905.740659722222</v>
      </c>
      <c r="B87" s="3">
        <v>-8.2676879024802497E-4</v>
      </c>
      <c r="C87">
        <v>0.86169690823589895</v>
      </c>
      <c r="D87">
        <v>-4209130</v>
      </c>
      <c r="E87" s="5">
        <f t="shared" si="6"/>
        <v>4.0666666638571769</v>
      </c>
      <c r="F87" s="5">
        <f t="shared" si="7"/>
        <v>395.95739443335754</v>
      </c>
      <c r="G87" s="5">
        <f t="shared" si="8"/>
        <v>0.86564706174119443</v>
      </c>
    </row>
    <row r="88" spans="1:7">
      <c r="A88" s="4">
        <v>43905.742048611108</v>
      </c>
      <c r="B88" s="3">
        <v>-8.3405094410409202E-4</v>
      </c>
      <c r="C88">
        <v>0.86295072588836796</v>
      </c>
      <c r="D88">
        <v>-4206624</v>
      </c>
      <c r="E88" s="5">
        <f t="shared" si="6"/>
        <v>6.066666659899056</v>
      </c>
      <c r="F88" s="5">
        <f t="shared" si="7"/>
        <v>399.31111313007756</v>
      </c>
      <c r="G88" s="5">
        <f t="shared" si="8"/>
        <v>0.90352182088909339</v>
      </c>
    </row>
    <row r="89" spans="1:7">
      <c r="A89" s="4">
        <v>43905.743437500001</v>
      </c>
      <c r="B89" s="3">
        <v>-8.3481372290407298E-4</v>
      </c>
      <c r="C89">
        <v>0.86397451805896697</v>
      </c>
      <c r="D89">
        <v>-4204811</v>
      </c>
      <c r="E89" s="5">
        <f t="shared" si="6"/>
        <v>8.066666666418314</v>
      </c>
      <c r="F89" s="5">
        <f t="shared" si="7"/>
        <v>399.66240281353112</v>
      </c>
      <c r="G89" s="5">
        <f t="shared" si="8"/>
        <v>0.93444807384348783</v>
      </c>
    </row>
    <row r="90" spans="1:7">
      <c r="A90" s="4">
        <v>43905.745868055557</v>
      </c>
      <c r="B90" s="3">
        <v>-8.3587446217279603E-4</v>
      </c>
      <c r="C90">
        <v>0.86578850139267205</v>
      </c>
      <c r="D90">
        <v>-4202465</v>
      </c>
      <c r="E90" s="5">
        <f t="shared" si="6"/>
        <v>11.566666667349637</v>
      </c>
      <c r="F90" s="5">
        <f t="shared" si="7"/>
        <v>400.15091502958347</v>
      </c>
      <c r="G90" s="5">
        <f t="shared" si="8"/>
        <v>0.98924406569054035</v>
      </c>
    </row>
    <row r="91" spans="1:7">
      <c r="A91" s="4">
        <v>43905.748298611114</v>
      </c>
      <c r="B91" s="3">
        <v>-8.3549307277280599E-4</v>
      </c>
      <c r="C91">
        <v>0.86720202585638595</v>
      </c>
      <c r="D91">
        <v>-4200964</v>
      </c>
      <c r="E91" s="5">
        <f t="shared" si="6"/>
        <v>15.066666668280959</v>
      </c>
      <c r="F91" s="5">
        <f t="shared" si="7"/>
        <v>399.97527018785689</v>
      </c>
      <c r="G91" s="5">
        <f t="shared" si="8"/>
        <v>1.0319431762888016</v>
      </c>
    </row>
    <row r="92" spans="1:7">
      <c r="A92" s="4">
        <v>43905.753506944442</v>
      </c>
      <c r="B92" s="3">
        <v>-8.3505209127906696E-4</v>
      </c>
      <c r="C92">
        <v>0.86952492567070305</v>
      </c>
      <c r="D92">
        <v>-4198579</v>
      </c>
      <c r="E92" s="5">
        <f t="shared" si="6"/>
        <v>22.56666666129604</v>
      </c>
      <c r="F92" s="5">
        <f t="shared" si="7"/>
        <v>399.77218083961031</v>
      </c>
      <c r="G92" s="5">
        <f t="shared" si="8"/>
        <v>1.1021122880561396</v>
      </c>
    </row>
    <row r="93" spans="1:7">
      <c r="A93" s="4">
        <v>43905.758715277778</v>
      </c>
      <c r="B93" s="3">
        <v>-8.3520703072281299E-4</v>
      </c>
      <c r="C93">
        <v>0.87120184718878602</v>
      </c>
      <c r="D93">
        <v>-4196819</v>
      </c>
      <c r="E93" s="5">
        <f t="shared" si="6"/>
        <v>30.066666664788499</v>
      </c>
      <c r="F93" s="5">
        <f t="shared" si="7"/>
        <v>399.84353655656179</v>
      </c>
      <c r="G93" s="5">
        <f t="shared" si="8"/>
        <v>1.1527679782852982</v>
      </c>
    </row>
    <row r="94" spans="1:7">
      <c r="A94" s="4">
        <v>43905.769131944442</v>
      </c>
      <c r="B94" s="3">
        <v>-8.3529045965406105E-4</v>
      </c>
      <c r="C94">
        <v>0.873405562815606</v>
      </c>
      <c r="D94">
        <v>-4194648</v>
      </c>
      <c r="E94" s="5">
        <f t="shared" si="6"/>
        <v>45.06666666129604</v>
      </c>
      <c r="F94" s="5">
        <f t="shared" si="7"/>
        <v>399.88195886568957</v>
      </c>
      <c r="G94" s="5">
        <f t="shared" si="8"/>
        <v>1.2193368277762175</v>
      </c>
    </row>
    <row r="95" spans="1:7">
      <c r="A95" s="4">
        <v>43905.779560185183</v>
      </c>
      <c r="B95" s="3">
        <v>-8.3577911482279898E-4</v>
      </c>
      <c r="C95">
        <v>0.8746152823187</v>
      </c>
      <c r="D95">
        <v>-4192974</v>
      </c>
      <c r="E95" s="5">
        <f t="shared" si="6"/>
        <v>60.08333332836628</v>
      </c>
      <c r="F95" s="5">
        <f t="shared" si="7"/>
        <v>400.10700381915206</v>
      </c>
      <c r="G95" s="5">
        <f t="shared" si="8"/>
        <v>1.2558794898818093</v>
      </c>
    </row>
    <row r="96" spans="1:7">
      <c r="A96" s="4">
        <v>43905.779583333337</v>
      </c>
      <c r="B96" s="3">
        <v>-8.3568376747280096E-4</v>
      </c>
      <c r="C96">
        <v>0.87464031099807504</v>
      </c>
      <c r="D96">
        <v>-4192970</v>
      </c>
      <c r="E96" s="5">
        <f t="shared" si="6"/>
        <v>60.116666669491678</v>
      </c>
      <c r="F96" s="5">
        <f t="shared" si="7"/>
        <v>400.06309260872018</v>
      </c>
      <c r="G96" s="5">
        <f t="shared" si="8"/>
        <v>1.2566355449598767</v>
      </c>
    </row>
    <row r="98" spans="1:16">
      <c r="A98" t="s">
        <v>51</v>
      </c>
      <c r="B98">
        <v>800</v>
      </c>
      <c r="C98" s="3">
        <v>9.8303666065857609E-4</v>
      </c>
      <c r="D98">
        <v>800</v>
      </c>
      <c r="E98">
        <v>1</v>
      </c>
      <c r="F98">
        <v>60</v>
      </c>
      <c r="G98">
        <v>1440</v>
      </c>
      <c r="H98">
        <v>1</v>
      </c>
      <c r="I98" s="3">
        <v>9.8303666065857609E-4</v>
      </c>
      <c r="J98" t="s">
        <v>43</v>
      </c>
      <c r="K98" t="s">
        <v>44</v>
      </c>
      <c r="L98" t="s">
        <v>44</v>
      </c>
      <c r="M98" t="s">
        <v>44</v>
      </c>
      <c r="N98" t="s">
        <v>44</v>
      </c>
      <c r="O98">
        <v>0.98480136319515399</v>
      </c>
      <c r="P98">
        <v>0.26434763891418001</v>
      </c>
    </row>
    <row r="99" spans="1:16" ht="30">
      <c r="A99" t="s">
        <v>47</v>
      </c>
      <c r="B99" t="s">
        <v>24</v>
      </c>
      <c r="C99" t="s">
        <v>25</v>
      </c>
      <c r="D99" t="s">
        <v>48</v>
      </c>
      <c r="E99" s="8" t="s">
        <v>80</v>
      </c>
      <c r="F99" s="8" t="s">
        <v>81</v>
      </c>
      <c r="G99" s="8" t="s">
        <v>83</v>
      </c>
    </row>
    <row r="100" spans="1:16">
      <c r="A100" s="4">
        <v>43905.779583333337</v>
      </c>
      <c r="B100" s="3">
        <v>-8.3576719640404901E-4</v>
      </c>
      <c r="C100">
        <v>0.87457714337870096</v>
      </c>
      <c r="D100">
        <v>-4192970</v>
      </c>
      <c r="E100" s="10">
        <f>(A100-A$100)*1440</f>
        <v>0</v>
      </c>
      <c r="F100" s="5">
        <f>$B$16*(B100-$B$18)/$B$17/$F$7</f>
        <v>400.10151491784796</v>
      </c>
      <c r="G100" s="5">
        <f>$C$16*(C100-$C$47)/$C$17*100</f>
        <v>1.2547274059533566</v>
      </c>
    </row>
    <row r="101" spans="1:16">
      <c r="A101" s="4">
        <v>43905.779618055552</v>
      </c>
      <c r="B101" s="3">
        <v>-1.5650314028607701E-3</v>
      </c>
      <c r="C101">
        <v>0.87938741718608104</v>
      </c>
      <c r="D101">
        <v>-4186917</v>
      </c>
      <c r="E101" s="10">
        <f t="shared" ref="E101:E143" si="9">(A101-A$100)*1440</f>
        <v>4.9999990733340383E-2</v>
      </c>
      <c r="F101" s="5">
        <f t="shared" ref="F101:F143" si="10">$B$16*(B101-$B$18)/$B$17/$F$7</f>
        <v>735.95640790461596</v>
      </c>
      <c r="G101" s="5">
        <f t="shared" ref="G101:G143" si="11">$C$16*(C101-$C$47)/$C$17*100</f>
        <v>1.4000339914294846</v>
      </c>
    </row>
    <row r="102" spans="1:16">
      <c r="A102" s="4">
        <v>43905.779652777775</v>
      </c>
      <c r="B102" s="3">
        <v>-1.6734532582268001E-3</v>
      </c>
      <c r="C102">
        <v>0.88176633356852097</v>
      </c>
      <c r="D102">
        <v>-4183572</v>
      </c>
      <c r="E102" s="10">
        <f t="shared" si="9"/>
        <v>9.999999194405973E-2</v>
      </c>
      <c r="F102" s="5">
        <f t="shared" si="10"/>
        <v>785.88894306674842</v>
      </c>
      <c r="G102" s="5">
        <f t="shared" si="11"/>
        <v>1.471895226466714</v>
      </c>
    </row>
    <row r="103" spans="1:16">
      <c r="A103" s="4">
        <v>43905.779687499999</v>
      </c>
      <c r="B103" s="3">
        <v>-1.6887088342264201E-3</v>
      </c>
      <c r="C103">
        <v>0.882678092602873</v>
      </c>
      <c r="D103">
        <v>-4181928</v>
      </c>
      <c r="E103" s="10">
        <f t="shared" si="9"/>
        <v>0.14999999315477908</v>
      </c>
      <c r="F103" s="5">
        <f t="shared" si="10"/>
        <v>792.91473673581959</v>
      </c>
      <c r="G103" s="5">
        <f t="shared" si="11"/>
        <v>1.4994372328812851</v>
      </c>
    </row>
    <row r="104" spans="1:16">
      <c r="A104" s="4">
        <v>43905.779745370368</v>
      </c>
      <c r="B104" s="3">
        <v>-1.7001505162261301E-3</v>
      </c>
      <c r="C104">
        <v>0.88369830924784798</v>
      </c>
      <c r="D104">
        <v>-4180163</v>
      </c>
      <c r="E104" s="10">
        <f t="shared" si="9"/>
        <v>0.23333332501351833</v>
      </c>
      <c r="F104" s="5">
        <f t="shared" si="10"/>
        <v>798.18408198762074</v>
      </c>
      <c r="G104" s="5">
        <f t="shared" si="11"/>
        <v>1.530255477967414</v>
      </c>
    </row>
    <row r="105" spans="1:16">
      <c r="A105" s="4">
        <v>43905.779791666668</v>
      </c>
      <c r="B105" s="3">
        <v>-1.7223187751005801E-3</v>
      </c>
      <c r="C105">
        <v>0.88461841117532503</v>
      </c>
      <c r="D105">
        <v>-4178920</v>
      </c>
      <c r="E105" s="10">
        <f t="shared" si="9"/>
        <v>0.29999999678693712</v>
      </c>
      <c r="F105" s="5">
        <f t="shared" si="10"/>
        <v>808.39343841299092</v>
      </c>
      <c r="G105" s="5">
        <f t="shared" si="11"/>
        <v>1.5580495027413408</v>
      </c>
    </row>
    <row r="106" spans="1:16">
      <c r="A106" s="4">
        <v>43905.77988425926</v>
      </c>
      <c r="B106" s="3">
        <v>-1.6874574002577001E-3</v>
      </c>
      <c r="C106">
        <v>0.88569941175592204</v>
      </c>
      <c r="D106">
        <v>-4177910</v>
      </c>
      <c r="E106" s="10">
        <f t="shared" si="9"/>
        <v>0.43333332985639572</v>
      </c>
      <c r="F106" s="5">
        <f t="shared" si="10"/>
        <v>792.33840209890298</v>
      </c>
      <c r="G106" s="5">
        <f t="shared" si="11"/>
        <v>1.590703881588398</v>
      </c>
    </row>
    <row r="107" spans="1:16">
      <c r="A107" s="4">
        <v>43905.779965277776</v>
      </c>
      <c r="B107" s="3">
        <v>-1.6888876105076601E-3</v>
      </c>
      <c r="C107">
        <v>0.88687218416089297</v>
      </c>
      <c r="D107">
        <v>-4176942</v>
      </c>
      <c r="E107" s="10">
        <f t="shared" si="9"/>
        <v>0.54999999236315489</v>
      </c>
      <c r="F107" s="5">
        <f t="shared" si="10"/>
        <v>792.99707025537657</v>
      </c>
      <c r="G107" s="5">
        <f t="shared" si="11"/>
        <v>1.6261304623883315</v>
      </c>
    </row>
    <row r="108" spans="1:16">
      <c r="A108" s="4">
        <v>43905.780138888891</v>
      </c>
      <c r="B108" s="3">
        <v>-1.6912832126763501E-3</v>
      </c>
      <c r="C108">
        <v>0.88911523056958697</v>
      </c>
      <c r="D108">
        <v>-4175243</v>
      </c>
      <c r="E108" s="10">
        <f t="shared" si="9"/>
        <v>0.79999999841675162</v>
      </c>
      <c r="F108" s="5">
        <f t="shared" si="10"/>
        <v>794.10033941747258</v>
      </c>
      <c r="G108" s="5">
        <f t="shared" si="11"/>
        <v>1.6938873984304677</v>
      </c>
    </row>
    <row r="109" spans="1:16">
      <c r="A109" s="4">
        <v>43905.780312499999</v>
      </c>
      <c r="B109" s="3">
        <v>-1.6924273808763201E-3</v>
      </c>
      <c r="C109">
        <v>0.89146792643077799</v>
      </c>
      <c r="D109">
        <v>-4173697</v>
      </c>
      <c r="E109" s="10">
        <f t="shared" si="9"/>
        <v>1.0499999939929694</v>
      </c>
      <c r="F109" s="5">
        <f t="shared" si="10"/>
        <v>794.62727394265232</v>
      </c>
      <c r="G109" s="5">
        <f t="shared" si="11"/>
        <v>1.7649565757668988</v>
      </c>
    </row>
    <row r="110" spans="1:16">
      <c r="A110" s="4">
        <v>43905.780659722222</v>
      </c>
      <c r="B110" s="3">
        <v>-1.7049178837260099E-3</v>
      </c>
      <c r="C110">
        <v>0.89421393011070904</v>
      </c>
      <c r="D110">
        <v>-4170972</v>
      </c>
      <c r="E110" s="10">
        <f t="shared" si="9"/>
        <v>1.5499999956227839</v>
      </c>
      <c r="F110" s="5">
        <f t="shared" si="10"/>
        <v>800.37964250920481</v>
      </c>
      <c r="G110" s="5">
        <f t="shared" si="11"/>
        <v>1.8479066186154964</v>
      </c>
    </row>
    <row r="111" spans="1:16">
      <c r="A111" s="4">
        <v>43905.781006944446</v>
      </c>
      <c r="B111" s="3">
        <v>-1.68117639357661E-3</v>
      </c>
      <c r="C111">
        <v>0.89532949410568097</v>
      </c>
      <c r="D111">
        <v>-4169007</v>
      </c>
      <c r="E111" s="10">
        <f t="shared" si="9"/>
        <v>2.0499999972525984</v>
      </c>
      <c r="F111" s="5">
        <f t="shared" si="10"/>
        <v>789.44575111171662</v>
      </c>
      <c r="G111" s="5">
        <f t="shared" si="11"/>
        <v>1.8816050735227372</v>
      </c>
    </row>
    <row r="112" spans="1:16">
      <c r="A112" s="4">
        <v>43905.781712962962</v>
      </c>
      <c r="B112" s="3">
        <v>-1.70487021005101E-3</v>
      </c>
      <c r="C112">
        <v>0.89704574640563794</v>
      </c>
      <c r="D112">
        <v>-4165099</v>
      </c>
      <c r="E112" s="10">
        <f t="shared" si="9"/>
        <v>3.0666666605975479</v>
      </c>
      <c r="F112" s="5">
        <f t="shared" si="10"/>
        <v>800.35768690398857</v>
      </c>
      <c r="G112" s="5">
        <f t="shared" si="11"/>
        <v>1.9334488503031126</v>
      </c>
    </row>
    <row r="113" spans="1:7">
      <c r="A113" s="4">
        <v>43905.782407407409</v>
      </c>
      <c r="B113" s="3">
        <v>-1.71001896695088E-3</v>
      </c>
      <c r="C113">
        <v>0.89936387885245495</v>
      </c>
      <c r="D113">
        <v>-4161885</v>
      </c>
      <c r="E113" s="10">
        <f t="shared" si="9"/>
        <v>4.0666666638571769</v>
      </c>
      <c r="F113" s="5">
        <f t="shared" si="10"/>
        <v>802.72889226729922</v>
      </c>
      <c r="G113" s="5">
        <f t="shared" si="11"/>
        <v>2.0034739515793873</v>
      </c>
    </row>
    <row r="114" spans="1:7">
      <c r="A114" s="4">
        <v>43905.783796296295</v>
      </c>
      <c r="B114" s="3">
        <v>-1.70630042030098E-3</v>
      </c>
      <c r="C114">
        <v>0.90574142472541996</v>
      </c>
      <c r="D114">
        <v>-4156556</v>
      </c>
      <c r="E114" s="10">
        <f t="shared" si="9"/>
        <v>6.066666659899056</v>
      </c>
      <c r="F114" s="5">
        <f t="shared" si="10"/>
        <v>801.01635506046648</v>
      </c>
      <c r="G114" s="5">
        <f t="shared" si="11"/>
        <v>2.1961239859903485</v>
      </c>
    </row>
    <row r="115" spans="1:7">
      <c r="A115" s="4">
        <v>43905.785185185188</v>
      </c>
      <c r="B115" s="3">
        <v>-1.7056329888509899E-3</v>
      </c>
      <c r="C115">
        <v>0.90906070434721198</v>
      </c>
      <c r="D115">
        <v>-4152261</v>
      </c>
      <c r="E115" s="10">
        <f t="shared" si="9"/>
        <v>8.066666666418314</v>
      </c>
      <c r="F115" s="5">
        <f t="shared" si="10"/>
        <v>800.7089765874415</v>
      </c>
      <c r="G115" s="5">
        <f t="shared" si="11"/>
        <v>2.2963912903885122</v>
      </c>
    </row>
    <row r="116" spans="1:7">
      <c r="A116" s="4">
        <v>43905.787615740737</v>
      </c>
      <c r="B116" s="3">
        <v>-1.7043934733010199E-3</v>
      </c>
      <c r="C116">
        <v>0.91472433693707</v>
      </c>
      <c r="D116">
        <v>-4145570</v>
      </c>
      <c r="E116" s="10">
        <f t="shared" si="9"/>
        <v>11.566666656872258</v>
      </c>
      <c r="F116" s="5">
        <f t="shared" si="10"/>
        <v>800.13813085182915</v>
      </c>
      <c r="G116" s="5">
        <f t="shared" si="11"/>
        <v>2.4674757537637517</v>
      </c>
    </row>
    <row r="117" spans="1:7">
      <c r="A117" s="4">
        <v>43905.790046296293</v>
      </c>
      <c r="B117" s="3">
        <v>-1.70658646235097E-3</v>
      </c>
      <c r="C117">
        <v>0.92074433024754399</v>
      </c>
      <c r="D117">
        <v>-4139558</v>
      </c>
      <c r="E117" s="10">
        <f t="shared" si="9"/>
        <v>15.06666665780358</v>
      </c>
      <c r="F117" s="5">
        <f t="shared" si="10"/>
        <v>801.14808869176034</v>
      </c>
      <c r="G117" s="5">
        <f t="shared" si="11"/>
        <v>2.6493250013454683</v>
      </c>
    </row>
    <row r="118" spans="1:7">
      <c r="A118" s="4">
        <v>43905.795254629629</v>
      </c>
      <c r="B118" s="3">
        <v>-1.7022481579260799E-3</v>
      </c>
      <c r="C118">
        <v>0.92957826222482298</v>
      </c>
      <c r="D118">
        <v>-4127944</v>
      </c>
      <c r="E118" s="10">
        <f t="shared" si="9"/>
        <v>22.56666666129604</v>
      </c>
      <c r="F118" s="5">
        <f t="shared" si="10"/>
        <v>799.15012861711887</v>
      </c>
      <c r="G118" s="5">
        <f t="shared" si="11"/>
        <v>2.9161764412733588</v>
      </c>
    </row>
    <row r="119" spans="1:7">
      <c r="A119" s="4">
        <v>43905.800462962965</v>
      </c>
      <c r="B119" s="3">
        <v>-1.70543037573225E-3</v>
      </c>
      <c r="C119">
        <v>0.93798789849461195</v>
      </c>
      <c r="D119">
        <v>-4116878</v>
      </c>
      <c r="E119" s="10">
        <f t="shared" si="9"/>
        <v>30.066666664788499</v>
      </c>
      <c r="F119" s="5">
        <f t="shared" si="10"/>
        <v>800.61566526527645</v>
      </c>
      <c r="G119" s="5">
        <f t="shared" si="11"/>
        <v>3.1702109474971922</v>
      </c>
    </row>
    <row r="120" spans="1:7">
      <c r="A120" s="4">
        <v>43905.810879629629</v>
      </c>
      <c r="B120" s="3">
        <v>-1.7032493051010501E-3</v>
      </c>
      <c r="C120">
        <v>0.95447345530919803</v>
      </c>
      <c r="D120">
        <v>-4097240</v>
      </c>
      <c r="E120" s="10">
        <f t="shared" si="9"/>
        <v>45.06666666129604</v>
      </c>
      <c r="F120" s="5">
        <f t="shared" si="10"/>
        <v>799.61119632664952</v>
      </c>
      <c r="G120" s="5">
        <f t="shared" si="11"/>
        <v>3.6681992255708904</v>
      </c>
    </row>
    <row r="121" spans="1:7">
      <c r="A121" s="4">
        <v>43905.821296296293</v>
      </c>
      <c r="B121" s="3">
        <v>-1.7025222815573199E-3</v>
      </c>
      <c r="C121">
        <v>0.96939054821632498</v>
      </c>
      <c r="D121">
        <v>-4078427</v>
      </c>
      <c r="E121" s="10">
        <f t="shared" si="9"/>
        <v>60.06666665780358</v>
      </c>
      <c r="F121" s="5">
        <f t="shared" si="10"/>
        <v>799.27637334710857</v>
      </c>
      <c r="G121" s="5">
        <f t="shared" si="11"/>
        <v>4.1188080520870143</v>
      </c>
    </row>
    <row r="122" spans="1:7">
      <c r="A122" s="4">
        <v>43905.842129629629</v>
      </c>
      <c r="B122" s="3">
        <v>-1.7016284001510899E-3</v>
      </c>
      <c r="C122">
        <v>0.99758595145249296</v>
      </c>
      <c r="D122">
        <v>-4046476</v>
      </c>
      <c r="E122" s="10">
        <f t="shared" si="9"/>
        <v>90.06666666129604</v>
      </c>
      <c r="F122" s="5">
        <f t="shared" si="10"/>
        <v>798.86470574931047</v>
      </c>
      <c r="G122" s="5">
        <f t="shared" si="11"/>
        <v>4.9705220988184964</v>
      </c>
    </row>
    <row r="123" spans="1:7">
      <c r="A123" s="4">
        <v>43905.862962962965</v>
      </c>
      <c r="B123" s="3">
        <v>-1.70410743125103E-3</v>
      </c>
      <c r="C123">
        <v>1.01884245129258</v>
      </c>
      <c r="D123">
        <v>-4023304</v>
      </c>
      <c r="E123" s="10">
        <f t="shared" si="9"/>
        <v>120.0666666647885</v>
      </c>
      <c r="F123" s="5">
        <f t="shared" si="10"/>
        <v>800.0063972205354</v>
      </c>
      <c r="G123" s="5">
        <f t="shared" si="11"/>
        <v>5.6126288758169514</v>
      </c>
    </row>
    <row r="124" spans="1:7">
      <c r="A124" s="4">
        <v>43905.904641203706</v>
      </c>
      <c r="B124" s="3">
        <v>-1.7034280813823001E-3</v>
      </c>
      <c r="C124">
        <v>1.0381931959746</v>
      </c>
      <c r="D124">
        <v>-3999653</v>
      </c>
      <c r="E124" s="10">
        <f t="shared" si="9"/>
        <v>180.08333333185874</v>
      </c>
      <c r="F124" s="5">
        <f t="shared" si="10"/>
        <v>799.69352984621105</v>
      </c>
      <c r="G124" s="5">
        <f t="shared" si="11"/>
        <v>6.1971674590158399</v>
      </c>
    </row>
    <row r="125" spans="1:7">
      <c r="A125" s="4">
        <v>43905.94630787037</v>
      </c>
      <c r="B125" s="3">
        <v>-1.7066341360259701E-3</v>
      </c>
      <c r="C125">
        <v>1.04333718550697</v>
      </c>
      <c r="D125">
        <v>-3989944</v>
      </c>
      <c r="E125" s="10">
        <f t="shared" si="9"/>
        <v>240.08333332836628</v>
      </c>
      <c r="F125" s="5">
        <f t="shared" si="10"/>
        <v>801.1700442969767</v>
      </c>
      <c r="G125" s="5">
        <f t="shared" si="11"/>
        <v>6.3525547788658763</v>
      </c>
    </row>
    <row r="126" spans="1:7">
      <c r="A126" s="4">
        <v>43905.987974537034</v>
      </c>
      <c r="B126" s="3">
        <v>-1.7034280813823001E-3</v>
      </c>
      <c r="C126">
        <v>1.0491295370193301</v>
      </c>
      <c r="D126">
        <v>-3985526</v>
      </c>
      <c r="E126" s="10">
        <f t="shared" si="9"/>
        <v>300.08333332487382</v>
      </c>
      <c r="F126" s="5">
        <f t="shared" si="10"/>
        <v>799.69352984621105</v>
      </c>
      <c r="G126" s="5">
        <f t="shared" si="11"/>
        <v>6.5275275254998046</v>
      </c>
    </row>
    <row r="127" spans="1:7">
      <c r="A127" s="4">
        <v>43906.029641203706</v>
      </c>
      <c r="B127" s="3">
        <v>-1.7052873547072499E-3</v>
      </c>
      <c r="C127">
        <v>1.05082671984928</v>
      </c>
      <c r="D127">
        <v>-3983252</v>
      </c>
      <c r="E127" s="10">
        <f t="shared" si="9"/>
        <v>360.08333333185874</v>
      </c>
      <c r="F127" s="5">
        <f t="shared" si="10"/>
        <v>800.54979844962736</v>
      </c>
      <c r="G127" s="5">
        <f t="shared" si="11"/>
        <v>6.578795260315724</v>
      </c>
    </row>
    <row r="128" spans="1:7">
      <c r="A128" s="4">
        <v>43906.07130787037</v>
      </c>
      <c r="B128" s="3">
        <v>-1.70195019745734E-3</v>
      </c>
      <c r="C128">
        <v>1.05157042917926</v>
      </c>
      <c r="D128">
        <v>-3982101</v>
      </c>
      <c r="E128" s="10">
        <f t="shared" si="9"/>
        <v>420.08333332836628</v>
      </c>
      <c r="F128" s="5">
        <f t="shared" si="10"/>
        <v>799.01290608452121</v>
      </c>
      <c r="G128" s="5">
        <f t="shared" si="11"/>
        <v>6.6012608969205147</v>
      </c>
    </row>
    <row r="129" spans="1:7">
      <c r="A129" s="4">
        <v>43906.112974537034</v>
      </c>
      <c r="B129" s="3">
        <v>-1.7036187760822901E-3</v>
      </c>
      <c r="C129">
        <v>1.0520340556686301</v>
      </c>
      <c r="D129">
        <v>-3980669</v>
      </c>
      <c r="E129" s="10">
        <f t="shared" si="9"/>
        <v>480.08333332487382</v>
      </c>
      <c r="F129" s="5">
        <f t="shared" si="10"/>
        <v>799.78135226707184</v>
      </c>
      <c r="G129" s="5">
        <f t="shared" si="11"/>
        <v>6.6152659171759707</v>
      </c>
    </row>
    <row r="130" spans="1:7">
      <c r="A130" s="4">
        <v>43906.154641203706</v>
      </c>
      <c r="B130" s="3">
        <v>-1.7033327340322999E-3</v>
      </c>
      <c r="C130">
        <v>1.0523093711417499</v>
      </c>
      <c r="D130">
        <v>-3979905</v>
      </c>
      <c r="E130" s="10">
        <f t="shared" si="9"/>
        <v>540.08333333185874</v>
      </c>
      <c r="F130" s="5">
        <f t="shared" si="10"/>
        <v>799.6496186357781</v>
      </c>
      <c r="G130" s="5">
        <f t="shared" si="11"/>
        <v>6.6235825230345418</v>
      </c>
    </row>
    <row r="131" spans="1:7">
      <c r="A131" s="4">
        <v>43906.19630787037</v>
      </c>
      <c r="B131" s="3">
        <v>-1.70453649432602E-3</v>
      </c>
      <c r="C131">
        <v>1.0528826470836099</v>
      </c>
      <c r="D131">
        <v>-3979286</v>
      </c>
      <c r="E131" s="10">
        <f t="shared" si="9"/>
        <v>600.08333332836628</v>
      </c>
      <c r="F131" s="5">
        <f t="shared" si="10"/>
        <v>800.20399766747823</v>
      </c>
      <c r="G131" s="5">
        <f t="shared" si="11"/>
        <v>6.6408997845840787</v>
      </c>
    </row>
    <row r="132" spans="1:7">
      <c r="A132" s="4">
        <v>43906.237974537034</v>
      </c>
      <c r="B132" s="3">
        <v>-1.7040478391572801E-3</v>
      </c>
      <c r="C132">
        <v>1.0532056362317199</v>
      </c>
      <c r="D132">
        <v>-3978634</v>
      </c>
      <c r="E132" s="10">
        <f t="shared" si="9"/>
        <v>660.08333332487382</v>
      </c>
      <c r="F132" s="5">
        <f t="shared" si="10"/>
        <v>799.97895271401489</v>
      </c>
      <c r="G132" s="5">
        <f t="shared" si="11"/>
        <v>6.6506564953529539</v>
      </c>
    </row>
    <row r="133" spans="1:7">
      <c r="A133" s="4">
        <v>43906.279641203706</v>
      </c>
      <c r="B133" s="3">
        <v>-1.70365453133854E-3</v>
      </c>
      <c r="C133">
        <v>1.0533164775260999</v>
      </c>
      <c r="D133">
        <v>-3978192</v>
      </c>
      <c r="E133" s="10">
        <f t="shared" si="9"/>
        <v>720.08333333185874</v>
      </c>
      <c r="F133" s="5">
        <f t="shared" si="10"/>
        <v>799.79781897098428</v>
      </c>
      <c r="G133" s="5">
        <f t="shared" si="11"/>
        <v>6.6540047392702553</v>
      </c>
    </row>
    <row r="134" spans="1:7">
      <c r="A134" s="4">
        <v>43906.32130787037</v>
      </c>
      <c r="B134" s="3">
        <v>-1.7042385338572801E-3</v>
      </c>
      <c r="C134">
        <v>1.05334388988922</v>
      </c>
      <c r="D134">
        <v>-3977818</v>
      </c>
      <c r="E134" s="10">
        <f t="shared" si="9"/>
        <v>780.08333332836628</v>
      </c>
      <c r="F134" s="5">
        <f t="shared" si="10"/>
        <v>800.06677513488046</v>
      </c>
      <c r="G134" s="5">
        <f t="shared" si="11"/>
        <v>6.6548327995937031</v>
      </c>
    </row>
    <row r="135" spans="1:7">
      <c r="A135" s="4">
        <v>43906.362974537034</v>
      </c>
      <c r="B135" s="3">
        <v>-1.7041431865072801E-3</v>
      </c>
      <c r="C135">
        <v>1.05356795616171</v>
      </c>
      <c r="D135">
        <v>-3977987</v>
      </c>
      <c r="E135" s="10">
        <f t="shared" si="9"/>
        <v>840.08333332487382</v>
      </c>
      <c r="F135" s="5">
        <f t="shared" si="10"/>
        <v>800.02286392444762</v>
      </c>
      <c r="G135" s="5">
        <f t="shared" si="11"/>
        <v>6.6616012926732289</v>
      </c>
    </row>
    <row r="136" spans="1:7">
      <c r="A136" s="4">
        <v>43906.404641203706</v>
      </c>
      <c r="B136" s="3">
        <v>-1.7044888206510199E-3</v>
      </c>
      <c r="C136">
        <v>1.05416506894107</v>
      </c>
      <c r="D136">
        <v>-3977391</v>
      </c>
      <c r="E136" s="10">
        <f t="shared" si="9"/>
        <v>900.08333333185874</v>
      </c>
      <c r="F136" s="5">
        <f t="shared" si="10"/>
        <v>800.18204206226198</v>
      </c>
      <c r="G136" s="5">
        <f t="shared" si="11"/>
        <v>6.6796386066780675</v>
      </c>
    </row>
    <row r="137" spans="1:7">
      <c r="A137" s="4">
        <v>43906.44630787037</v>
      </c>
      <c r="B137" s="3">
        <v>-1.70382138920104E-3</v>
      </c>
      <c r="C137">
        <v>1.0542508815560701</v>
      </c>
      <c r="D137">
        <v>-3977630</v>
      </c>
      <c r="E137" s="10">
        <f t="shared" si="9"/>
        <v>960.08333332836628</v>
      </c>
      <c r="F137" s="5">
        <f t="shared" si="10"/>
        <v>799.87466358924155</v>
      </c>
      <c r="G137" s="5">
        <f t="shared" si="11"/>
        <v>6.682230795517154</v>
      </c>
    </row>
    <row r="138" spans="1:7">
      <c r="A138" s="4">
        <v>43906.487974537034</v>
      </c>
      <c r="B138" s="3">
        <v>-1.7040478391572801E-3</v>
      </c>
      <c r="C138">
        <v>1.05432239206857</v>
      </c>
      <c r="D138">
        <v>-3977070</v>
      </c>
      <c r="E138" s="10">
        <f t="shared" si="9"/>
        <v>1020.0833333248738</v>
      </c>
      <c r="F138" s="5">
        <f t="shared" si="10"/>
        <v>799.97895271401489</v>
      </c>
      <c r="G138" s="5">
        <f t="shared" si="11"/>
        <v>6.6843909528830565</v>
      </c>
    </row>
    <row r="139" spans="1:7">
      <c r="A139" s="4">
        <v>43906.529652777775</v>
      </c>
      <c r="B139" s="3">
        <v>-1.70442922855727E-3</v>
      </c>
      <c r="C139">
        <v>1.0543128573335701</v>
      </c>
      <c r="D139">
        <v>-3977357</v>
      </c>
      <c r="E139" s="10">
        <f t="shared" si="9"/>
        <v>1080.0999999919441</v>
      </c>
      <c r="F139" s="5">
        <f t="shared" si="10"/>
        <v>800.15459755574147</v>
      </c>
      <c r="G139" s="5">
        <f t="shared" si="11"/>
        <v>6.6841029319009353</v>
      </c>
    </row>
    <row r="140" spans="1:7">
      <c r="A140" s="4">
        <v>43906.571319444447</v>
      </c>
      <c r="B140" s="3">
        <v>-1.70452457590727E-3</v>
      </c>
      <c r="C140">
        <v>1.0546847119985601</v>
      </c>
      <c r="D140">
        <v>-3976818</v>
      </c>
      <c r="E140" s="10">
        <f t="shared" si="9"/>
        <v>1140.099999998929</v>
      </c>
      <c r="F140" s="5">
        <f t="shared" si="10"/>
        <v>800.1985087661742</v>
      </c>
      <c r="G140" s="5">
        <f t="shared" si="11"/>
        <v>6.6953357502033306</v>
      </c>
    </row>
    <row r="141" spans="1:7">
      <c r="A141" s="4">
        <v>43906.612986111111</v>
      </c>
      <c r="B141" s="3">
        <v>-1.7038690628760401E-3</v>
      </c>
      <c r="C141">
        <v>1.0548122390791801</v>
      </c>
      <c r="D141">
        <v>-3977060</v>
      </c>
      <c r="E141" s="10">
        <f t="shared" si="9"/>
        <v>1200.0999999954365</v>
      </c>
      <c r="F141" s="5">
        <f t="shared" si="10"/>
        <v>799.89661919445814</v>
      </c>
      <c r="G141" s="5">
        <f t="shared" si="11"/>
        <v>6.699188030839041</v>
      </c>
    </row>
    <row r="142" spans="1:7">
      <c r="A142" s="4">
        <v>43906.654652777775</v>
      </c>
      <c r="B142">
        <v>-1.7054422941509999E-3</v>
      </c>
      <c r="C142">
        <v>1.05490281906168</v>
      </c>
      <c r="D142">
        <v>-3976646</v>
      </c>
      <c r="E142" s="10">
        <f t="shared" si="9"/>
        <v>1260.0999999919441</v>
      </c>
      <c r="F142" s="5">
        <f t="shared" si="10"/>
        <v>800.6211541665806</v>
      </c>
      <c r="G142" s="5">
        <f t="shared" si="11"/>
        <v>6.7019242301691841</v>
      </c>
    </row>
    <row r="143" spans="1:7">
      <c r="A143" s="4">
        <v>43906.684351851851</v>
      </c>
      <c r="B143" s="3">
        <v>-1.7050013126572599E-3</v>
      </c>
      <c r="C143">
        <v>1.0549135456385601</v>
      </c>
      <c r="D143">
        <v>-3977031</v>
      </c>
      <c r="E143" s="10">
        <f t="shared" si="9"/>
        <v>1302.8666666604113</v>
      </c>
      <c r="F143" s="5">
        <f t="shared" si="10"/>
        <v>800.41806481833351</v>
      </c>
      <c r="G143" s="5">
        <f t="shared" si="11"/>
        <v>6.7022482537742221</v>
      </c>
    </row>
    <row r="145" spans="1:16">
      <c r="A145" t="s">
        <v>52</v>
      </c>
      <c r="B145">
        <v>1600</v>
      </c>
      <c r="C145" s="3">
        <v>4.1524949635426403E-3</v>
      </c>
      <c r="D145">
        <v>1600</v>
      </c>
      <c r="E145">
        <v>1</v>
      </c>
      <c r="F145">
        <v>60</v>
      </c>
      <c r="G145">
        <v>1440</v>
      </c>
      <c r="H145">
        <v>1</v>
      </c>
      <c r="I145" s="3">
        <v>4.1524949635426403E-3</v>
      </c>
      <c r="J145" t="s">
        <v>43</v>
      </c>
      <c r="K145" t="s">
        <v>44</v>
      </c>
      <c r="L145" t="s">
        <v>44</v>
      </c>
      <c r="M145" t="s">
        <v>44</v>
      </c>
      <c r="N145" t="s">
        <v>44</v>
      </c>
      <c r="O145">
        <v>0.93054452972839397</v>
      </c>
      <c r="P145">
        <v>0.31880376600232202</v>
      </c>
    </row>
    <row r="146" spans="1:16" ht="30">
      <c r="A146" t="s">
        <v>47</v>
      </c>
      <c r="B146" t="s">
        <v>24</v>
      </c>
      <c r="C146" t="s">
        <v>25</v>
      </c>
      <c r="D146" t="s">
        <v>48</v>
      </c>
      <c r="E146" s="8" t="s">
        <v>80</v>
      </c>
      <c r="F146" s="8" t="s">
        <v>81</v>
      </c>
      <c r="G146" s="8" t="s">
        <v>83</v>
      </c>
    </row>
    <row r="147" spans="1:16">
      <c r="A147" s="4">
        <v>43906.684351851851</v>
      </c>
      <c r="B147" s="3">
        <v>-1.70410743125103E-3</v>
      </c>
      <c r="C147">
        <v>1.0549564519460499</v>
      </c>
      <c r="D147">
        <v>-3977031</v>
      </c>
      <c r="E147" s="5">
        <f>(A147-A$147)*1440</f>
        <v>0</v>
      </c>
      <c r="F147" s="5">
        <f>$B$16*(B147-$B$18)/$B$17/$F$7</f>
        <v>800.0063972205354</v>
      </c>
      <c r="G147" s="5">
        <f>$C$16*(C147-$C$47)/$C$17*100</f>
        <v>6.7035443481934571</v>
      </c>
    </row>
    <row r="148" spans="1:16">
      <c r="A148" s="4">
        <v>43906.684386574074</v>
      </c>
      <c r="B148" s="3">
        <v>-3.3666076626468599E-3</v>
      </c>
      <c r="C148">
        <v>1.0613780959683901</v>
      </c>
      <c r="D148">
        <v>-3967982</v>
      </c>
      <c r="E148" s="5">
        <f t="shared" ref="E148:E190" si="12">(A148-A$147)*1440</f>
        <v>5.0000001210719347E-2</v>
      </c>
      <c r="F148" s="5">
        <f t="shared" ref="F148:F190" si="13">$B$16*(B148-$B$18)/$B$17/$F$7</f>
        <v>1565.6532401100608</v>
      </c>
      <c r="G148" s="5">
        <f t="shared" ref="G148:G190" si="14">$C$16*(C148-$C$47)/$C$17*100</f>
        <v>6.8975264796467286</v>
      </c>
    </row>
    <row r="149" spans="1:16">
      <c r="A149" s="4">
        <v>43906.684421296297</v>
      </c>
      <c r="B149" s="3">
        <v>-3.4193109103580399E-3</v>
      </c>
      <c r="C149">
        <v>1.06310865037085</v>
      </c>
      <c r="D149">
        <v>-3965771</v>
      </c>
      <c r="E149" s="5">
        <f t="shared" si="12"/>
        <v>0.10000000242143869</v>
      </c>
      <c r="F149" s="5">
        <f t="shared" si="13"/>
        <v>1589.9251616761767</v>
      </c>
      <c r="G149" s="5">
        <f t="shared" si="14"/>
        <v>6.9498022879003756</v>
      </c>
    </row>
    <row r="150" spans="1:16">
      <c r="A150" s="4">
        <v>43906.68445601852</v>
      </c>
      <c r="B150" s="3">
        <v>-3.3366328394913601E-3</v>
      </c>
      <c r="C150">
        <v>1.0644864195783199</v>
      </c>
      <c r="D150">
        <v>-3964850</v>
      </c>
      <c r="E150" s="5">
        <f t="shared" si="12"/>
        <v>0.15000000363215804</v>
      </c>
      <c r="F150" s="5">
        <f t="shared" si="13"/>
        <v>1551.8486533305982</v>
      </c>
      <c r="G150" s="5">
        <f t="shared" si="14"/>
        <v>6.9914213198158661</v>
      </c>
    </row>
    <row r="151" spans="1:16">
      <c r="A151" s="4">
        <v>43906.684513888889</v>
      </c>
      <c r="B151" s="3">
        <v>-3.4035070870959299E-3</v>
      </c>
      <c r="C151">
        <v>1.0657736088032801</v>
      </c>
      <c r="D151">
        <v>-3963215</v>
      </c>
      <c r="E151" s="5">
        <f t="shared" si="12"/>
        <v>0.2333333354908973</v>
      </c>
      <c r="F151" s="5">
        <f t="shared" si="13"/>
        <v>1582.6468785471218</v>
      </c>
      <c r="G151" s="5">
        <f t="shared" si="14"/>
        <v>7.0303041524009195</v>
      </c>
    </row>
    <row r="152" spans="1:16">
      <c r="A152" s="4">
        <v>43906.684571759259</v>
      </c>
      <c r="B152" s="3">
        <v>-3.4113017329582399E-3</v>
      </c>
      <c r="C152">
        <v>1.0667461517732599</v>
      </c>
      <c r="D152">
        <v>-3962055</v>
      </c>
      <c r="E152" s="5">
        <f t="shared" si="12"/>
        <v>0.31666666734963655</v>
      </c>
      <c r="F152" s="5">
        <f t="shared" si="13"/>
        <v>1586.2366199999146</v>
      </c>
      <c r="G152" s="5">
        <f t="shared" si="14"/>
        <v>7.0596822925765936</v>
      </c>
    </row>
    <row r="153" spans="1:16">
      <c r="A153" s="4">
        <v>43906.684652777774</v>
      </c>
      <c r="B153" s="3">
        <v>-3.4287502980077998E-3</v>
      </c>
      <c r="C153">
        <v>1.06796659785323</v>
      </c>
      <c r="D153">
        <v>-3960393</v>
      </c>
      <c r="E153" s="5">
        <f t="shared" si="12"/>
        <v>0.43333332985639572</v>
      </c>
      <c r="F153" s="5">
        <f t="shared" si="13"/>
        <v>1594.2723715089123</v>
      </c>
      <c r="G153" s="5">
        <f t="shared" si="14"/>
        <v>7.0965489782871023</v>
      </c>
    </row>
    <row r="154" spans="1:16">
      <c r="A154" s="4">
        <v>43906.684745370374</v>
      </c>
      <c r="B154" s="3">
        <v>-3.4443872634074102E-3</v>
      </c>
      <c r="C154">
        <v>1.0690285289638299</v>
      </c>
      <c r="D154">
        <v>-3959084</v>
      </c>
      <c r="E154" s="5">
        <f t="shared" si="12"/>
        <v>0.56666667340323329</v>
      </c>
      <c r="F154" s="5">
        <f t="shared" si="13"/>
        <v>1601.4738100197103</v>
      </c>
      <c r="G154" s="5">
        <f t="shared" si="14"/>
        <v>7.1286273151700064</v>
      </c>
    </row>
    <row r="155" spans="1:16">
      <c r="A155" s="4">
        <v>43906.684918981482</v>
      </c>
      <c r="B155" s="3">
        <v>-3.4588800606070399E-3</v>
      </c>
      <c r="C155">
        <v>1.07211420757812</v>
      </c>
      <c r="D155">
        <v>-3956653</v>
      </c>
      <c r="E155" s="5">
        <f t="shared" si="12"/>
        <v>0.81666666897945106</v>
      </c>
      <c r="F155" s="5">
        <f t="shared" si="13"/>
        <v>1608.1483140053238</v>
      </c>
      <c r="G155" s="5">
        <f t="shared" si="14"/>
        <v>7.221838105506162</v>
      </c>
    </row>
    <row r="156" spans="1:16">
      <c r="A156" s="4">
        <v>43906.68509259259</v>
      </c>
      <c r="B156" s="3">
        <v>-3.4031852897896901E-3</v>
      </c>
      <c r="C156">
        <v>1.0745312629005599</v>
      </c>
      <c r="D156">
        <v>-3954846</v>
      </c>
      <c r="E156" s="5">
        <f t="shared" si="12"/>
        <v>1.0666666645556688</v>
      </c>
      <c r="F156" s="5">
        <f t="shared" si="13"/>
        <v>1582.4986782119158</v>
      </c>
      <c r="G156" s="5">
        <f t="shared" si="14"/>
        <v>7.2948514244718705</v>
      </c>
    </row>
    <row r="157" spans="1:16">
      <c r="A157" s="4">
        <v>43906.685439814813</v>
      </c>
      <c r="B157" s="3">
        <v>-3.4336487681139302E-3</v>
      </c>
      <c r="C157">
        <v>1.07622248652115</v>
      </c>
      <c r="D157">
        <v>-3951514</v>
      </c>
      <c r="E157" s="5">
        <f t="shared" si="12"/>
        <v>1.5666666661854833</v>
      </c>
      <c r="F157" s="5">
        <f t="shared" si="13"/>
        <v>1596.528309944842</v>
      </c>
      <c r="G157" s="5">
        <f t="shared" si="14"/>
        <v>7.3459391461744277</v>
      </c>
    </row>
    <row r="158" spans="1:16">
      <c r="A158" s="4">
        <v>43906.685787037037</v>
      </c>
      <c r="B158" s="3">
        <v>-3.43842805403256E-3</v>
      </c>
      <c r="C158">
        <v>1.07706631056863</v>
      </c>
      <c r="D158">
        <v>-3948436</v>
      </c>
      <c r="E158" s="5">
        <f t="shared" si="12"/>
        <v>2.0666666678152978</v>
      </c>
      <c r="F158" s="5">
        <f t="shared" si="13"/>
        <v>1598.7293593677302</v>
      </c>
      <c r="G158" s="5">
        <f t="shared" si="14"/>
        <v>7.37142900309148</v>
      </c>
    </row>
    <row r="159" spans="1:16">
      <c r="A159" s="4">
        <v>43906.686481481483</v>
      </c>
      <c r="B159" s="3">
        <v>-3.4434337899074299E-3</v>
      </c>
      <c r="C159">
        <v>1.0806907017104099</v>
      </c>
      <c r="D159">
        <v>-3942925</v>
      </c>
      <c r="E159" s="5">
        <f t="shared" si="12"/>
        <v>3.0666666710749269</v>
      </c>
      <c r="F159" s="5">
        <f t="shared" si="13"/>
        <v>1601.0346979153917</v>
      </c>
      <c r="G159" s="5">
        <f t="shared" si="14"/>
        <v>7.4809129789171296</v>
      </c>
    </row>
    <row r="160" spans="1:16">
      <c r="A160" s="4">
        <v>43906.687175925923</v>
      </c>
      <c r="B160" s="3">
        <v>-3.4449116738323902E-3</v>
      </c>
      <c r="C160">
        <v>1.0848561890634301</v>
      </c>
      <c r="D160">
        <v>-3937948</v>
      </c>
      <c r="E160" s="5">
        <f t="shared" si="12"/>
        <v>4.0666666638571769</v>
      </c>
      <c r="F160" s="5">
        <f t="shared" si="13"/>
        <v>1601.7153216770814</v>
      </c>
      <c r="G160" s="5">
        <f t="shared" si="14"/>
        <v>7.6067421454778197</v>
      </c>
    </row>
    <row r="161" spans="1:7">
      <c r="A161" s="4">
        <v>43906.688564814816</v>
      </c>
      <c r="B161" s="3">
        <v>-3.4451023685323902E-3</v>
      </c>
      <c r="C161">
        <v>1.0937675907625799</v>
      </c>
      <c r="D161">
        <v>-3929769</v>
      </c>
      <c r="E161" s="5">
        <f t="shared" si="12"/>
        <v>6.0666666703764349</v>
      </c>
      <c r="F161" s="5">
        <f t="shared" si="13"/>
        <v>1601.8031440979471</v>
      </c>
      <c r="G161" s="5">
        <f t="shared" si="14"/>
        <v>7.8759337558853133</v>
      </c>
    </row>
    <row r="162" spans="1:7">
      <c r="A162" s="4">
        <v>43906.689953703702</v>
      </c>
      <c r="B162" s="3">
        <v>-3.4144958691831599E-3</v>
      </c>
      <c r="C162">
        <v>1.1014811913773901</v>
      </c>
      <c r="D162">
        <v>-3922786</v>
      </c>
      <c r="E162" s="5">
        <f t="shared" si="12"/>
        <v>8.066666666418314</v>
      </c>
      <c r="F162" s="5">
        <f t="shared" si="13"/>
        <v>1587.7076455493764</v>
      </c>
      <c r="G162" s="5">
        <f t="shared" si="14"/>
        <v>8.1089427304149968</v>
      </c>
    </row>
    <row r="163" spans="1:7">
      <c r="A163" s="4">
        <v>43906.692384259259</v>
      </c>
      <c r="B163" s="3">
        <v>-3.4322781499577099E-3</v>
      </c>
      <c r="C163">
        <v>1.10915546121032</v>
      </c>
      <c r="D163">
        <v>-3912378</v>
      </c>
      <c r="E163" s="5">
        <f t="shared" si="12"/>
        <v>11.566666667349637</v>
      </c>
      <c r="F163" s="5">
        <f t="shared" si="13"/>
        <v>1595.8970862948843</v>
      </c>
      <c r="G163" s="5">
        <f t="shared" si="14"/>
        <v>8.3407636183932787</v>
      </c>
    </row>
    <row r="164" spans="1:7">
      <c r="A164" s="4">
        <v>43906.694814814815</v>
      </c>
      <c r="B164" s="3">
        <v>-3.4346975889638998E-3</v>
      </c>
      <c r="C164">
        <v>1.1174077743526101</v>
      </c>
      <c r="D164">
        <v>-3903784</v>
      </c>
      <c r="E164" s="5">
        <f t="shared" si="12"/>
        <v>15.066666668280959</v>
      </c>
      <c r="F164" s="5">
        <f t="shared" si="13"/>
        <v>1597.0113332595884</v>
      </c>
      <c r="G164" s="5">
        <f t="shared" si="14"/>
        <v>8.590045778412156</v>
      </c>
    </row>
    <row r="165" spans="1:7">
      <c r="A165" s="4">
        <v>43906.700023148151</v>
      </c>
      <c r="B165" s="3">
        <v>-3.43985826428252E-3</v>
      </c>
      <c r="C165">
        <v>1.1296646761948099</v>
      </c>
      <c r="D165">
        <v>-3888543</v>
      </c>
      <c r="E165" s="5">
        <f t="shared" si="12"/>
        <v>22.566666671773419</v>
      </c>
      <c r="F165" s="5">
        <f t="shared" si="13"/>
        <v>1599.3880275242036</v>
      </c>
      <c r="G165" s="5">
        <f t="shared" si="14"/>
        <v>8.9602967509188858</v>
      </c>
    </row>
    <row r="166" spans="1:7">
      <c r="A166" s="4">
        <v>43906.705231481479</v>
      </c>
      <c r="B166" s="3">
        <v>-3.4397986721887699E-3</v>
      </c>
      <c r="C166">
        <v>1.1398584997514301</v>
      </c>
      <c r="D166">
        <v>-3876622</v>
      </c>
      <c r="E166" s="5">
        <f t="shared" si="12"/>
        <v>30.066666664788499</v>
      </c>
      <c r="F166" s="5">
        <f t="shared" si="13"/>
        <v>1599.3605830176828</v>
      </c>
      <c r="G166" s="5">
        <f t="shared" si="14"/>
        <v>9.2682271834206791</v>
      </c>
    </row>
    <row r="167" spans="1:7">
      <c r="A167" s="4">
        <v>43906.715648148151</v>
      </c>
      <c r="B167" s="3">
        <v>-3.4393219354387802E-3</v>
      </c>
      <c r="C167">
        <v>1.1537637189067</v>
      </c>
      <c r="D167">
        <v>-3859669</v>
      </c>
      <c r="E167" s="5">
        <f t="shared" si="12"/>
        <v>45.066666671773419</v>
      </c>
      <c r="F167" s="5">
        <f t="shared" si="13"/>
        <v>1599.1410269655237</v>
      </c>
      <c r="G167" s="5">
        <f t="shared" si="14"/>
        <v>9.688269783209817</v>
      </c>
    </row>
    <row r="168" spans="1:7">
      <c r="A168" s="4">
        <v>43906.726064814815</v>
      </c>
      <c r="B168" s="3">
        <v>-3.4389882197137902E-3</v>
      </c>
      <c r="C168">
        <v>1.1630624692152201</v>
      </c>
      <c r="D168">
        <v>-3848468</v>
      </c>
      <c r="E168" s="5">
        <f t="shared" si="12"/>
        <v>60.066666668280959</v>
      </c>
      <c r="F168" s="5">
        <f t="shared" si="13"/>
        <v>1598.9873377290137</v>
      </c>
      <c r="G168" s="5">
        <f t="shared" si="14"/>
        <v>9.9691622460158076</v>
      </c>
    </row>
    <row r="169" spans="1:7">
      <c r="A169" s="4">
        <v>43906.746898148151</v>
      </c>
      <c r="B169" s="3">
        <v>-3.4412765561137302E-3</v>
      </c>
      <c r="C169">
        <v>1.1727044699837299</v>
      </c>
      <c r="D169">
        <v>-3836530</v>
      </c>
      <c r="E169" s="5">
        <f t="shared" si="12"/>
        <v>90.066666671773419</v>
      </c>
      <c r="F169" s="5">
        <f t="shared" si="13"/>
        <v>1600.0412067793729</v>
      </c>
      <c r="G169" s="5">
        <f t="shared" si="14"/>
        <v>10.260423464177826</v>
      </c>
    </row>
    <row r="170" spans="1:7">
      <c r="A170" s="4">
        <v>43906.767731481479</v>
      </c>
      <c r="B170" s="3">
        <v>-3.4431954215324401E-3</v>
      </c>
      <c r="C170">
        <v>1.1774146290736101</v>
      </c>
      <c r="D170">
        <v>-3831209</v>
      </c>
      <c r="E170" s="5">
        <f t="shared" si="12"/>
        <v>120.0666666647885</v>
      </c>
      <c r="F170" s="5">
        <f t="shared" si="13"/>
        <v>1600.9249198893142</v>
      </c>
      <c r="G170" s="5">
        <f t="shared" si="14"/>
        <v>10.40270582934169</v>
      </c>
    </row>
    <row r="171" spans="1:7">
      <c r="A171" s="4">
        <v>43906.809398148151</v>
      </c>
      <c r="B171" s="3">
        <v>-3.4428497873886998E-3</v>
      </c>
      <c r="C171">
        <v>1.1795992752304301</v>
      </c>
      <c r="D171">
        <v>-3826188</v>
      </c>
      <c r="E171" s="5">
        <f t="shared" si="12"/>
        <v>180.06666667177342</v>
      </c>
      <c r="F171" s="5">
        <f t="shared" si="13"/>
        <v>1600.7657417514999</v>
      </c>
      <c r="G171" s="5">
        <f t="shared" si="14"/>
        <v>10.468698636868371</v>
      </c>
    </row>
    <row r="172" spans="1:7">
      <c r="A172" s="4">
        <v>43906.851064814815</v>
      </c>
      <c r="B172" s="3">
        <v>-3.4407998193637501E-3</v>
      </c>
      <c r="C172">
        <v>1.1806910023879</v>
      </c>
      <c r="D172">
        <v>-3824083</v>
      </c>
      <c r="E172" s="5">
        <f t="shared" si="12"/>
        <v>240.06666666828096</v>
      </c>
      <c r="F172" s="5">
        <f t="shared" si="13"/>
        <v>1599.821650727218</v>
      </c>
      <c r="G172" s="5">
        <f t="shared" si="14"/>
        <v>10.501677039320251</v>
      </c>
    </row>
    <row r="173" spans="1:7">
      <c r="A173" s="4">
        <v>43906.892731481479</v>
      </c>
      <c r="B173" s="3">
        <v>-3.4413361482074798E-3</v>
      </c>
      <c r="C173">
        <v>1.1816194472085</v>
      </c>
      <c r="D173">
        <v>-3822865</v>
      </c>
      <c r="E173" s="5">
        <f t="shared" si="12"/>
        <v>300.0666666647885</v>
      </c>
      <c r="F173" s="5">
        <f t="shared" si="13"/>
        <v>1600.0686512858931</v>
      </c>
      <c r="G173" s="5">
        <f t="shared" si="14"/>
        <v>10.52972308245347</v>
      </c>
    </row>
    <row r="174" spans="1:7">
      <c r="A174" s="4">
        <v>43906.935104166667</v>
      </c>
      <c r="B174" s="3">
        <v>-3.4418009665387198E-3</v>
      </c>
      <c r="C174">
        <v>1.1820389755484899</v>
      </c>
      <c r="D174">
        <v>-3822412</v>
      </c>
      <c r="E174" s="5">
        <f t="shared" si="12"/>
        <v>361.08333333511837</v>
      </c>
      <c r="F174" s="5">
        <f t="shared" si="13"/>
        <v>1600.2827184367486</v>
      </c>
      <c r="G174" s="5">
        <f t="shared" si="14"/>
        <v>10.542396005666463</v>
      </c>
    </row>
    <row r="175" spans="1:7">
      <c r="A175" s="4">
        <v>43906.976770833331</v>
      </c>
      <c r="B175" s="3">
        <v>-3.4407879009449999E-3</v>
      </c>
      <c r="C175">
        <v>1.18325942162846</v>
      </c>
      <c r="D175">
        <v>-3821501</v>
      </c>
      <c r="E175" s="5">
        <f t="shared" si="12"/>
        <v>421.08333333162591</v>
      </c>
      <c r="F175" s="5">
        <f t="shared" si="13"/>
        <v>1599.8161618259137</v>
      </c>
      <c r="G175" s="5">
        <f t="shared" si="14"/>
        <v>10.579262691376972</v>
      </c>
    </row>
    <row r="176" spans="1:7">
      <c r="A176" s="4">
        <v>43907.018437500003</v>
      </c>
      <c r="B176" s="3">
        <v>-3.4410381877387399E-3</v>
      </c>
      <c r="C176">
        <v>1.18368371733595</v>
      </c>
      <c r="D176">
        <v>-3821175</v>
      </c>
      <c r="E176" s="5">
        <f t="shared" si="12"/>
        <v>481.08333333861083</v>
      </c>
      <c r="F176" s="5">
        <f t="shared" si="13"/>
        <v>1599.9314287532954</v>
      </c>
      <c r="G176" s="5">
        <f t="shared" si="14"/>
        <v>10.592079625081031</v>
      </c>
    </row>
    <row r="177" spans="1:16">
      <c r="A177" s="4">
        <v>43907.060104166667</v>
      </c>
      <c r="B177" s="3">
        <v>-3.4402873273575098E-3</v>
      </c>
      <c r="C177">
        <v>1.18384699967282</v>
      </c>
      <c r="D177">
        <v>-3820781</v>
      </c>
      <c r="E177" s="5">
        <f t="shared" si="12"/>
        <v>541.08333333511837</v>
      </c>
      <c r="F177" s="5">
        <f t="shared" si="13"/>
        <v>1599.5856279711463</v>
      </c>
      <c r="G177" s="5">
        <f t="shared" si="14"/>
        <v>10.597011984399691</v>
      </c>
    </row>
    <row r="178" spans="1:16">
      <c r="A178" s="4">
        <v>43907.101770833331</v>
      </c>
      <c r="B178" s="3">
        <v>-3.4407521456887502E-3</v>
      </c>
      <c r="C178">
        <v>1.18414615198344</v>
      </c>
      <c r="D178">
        <v>-3820779</v>
      </c>
      <c r="E178" s="5">
        <f t="shared" si="12"/>
        <v>601.08333333162591</v>
      </c>
      <c r="F178" s="5">
        <f t="shared" si="13"/>
        <v>1599.7996951220018</v>
      </c>
      <c r="G178" s="5">
        <f t="shared" si="14"/>
        <v>10.606048642713567</v>
      </c>
    </row>
    <row r="179" spans="1:16">
      <c r="A179" s="4">
        <v>43907.143437500003</v>
      </c>
      <c r="B179" s="3">
        <v>-3.44162219025748E-3</v>
      </c>
      <c r="C179">
        <v>1.18436545088844</v>
      </c>
      <c r="D179">
        <v>-3820325</v>
      </c>
      <c r="E179" s="5">
        <f t="shared" si="12"/>
        <v>661.08333333861083</v>
      </c>
      <c r="F179" s="5">
        <f t="shared" si="13"/>
        <v>1600.2003849171917</v>
      </c>
      <c r="G179" s="5">
        <f t="shared" si="14"/>
        <v>10.61267312530234</v>
      </c>
    </row>
    <row r="180" spans="1:16">
      <c r="A180" s="4">
        <v>43907.185104166667</v>
      </c>
      <c r="B180" s="3">
        <v>-3.4410858614137398E-3</v>
      </c>
      <c r="C180">
        <v>1.1848231181684199</v>
      </c>
      <c r="D180">
        <v>-3820359</v>
      </c>
      <c r="E180" s="5">
        <f t="shared" si="12"/>
        <v>721.08333333511837</v>
      </c>
      <c r="F180" s="5">
        <f t="shared" si="13"/>
        <v>1599.9533843585116</v>
      </c>
      <c r="G180" s="5">
        <f t="shared" si="14"/>
        <v>10.62649813244351</v>
      </c>
    </row>
    <row r="181" spans="1:16">
      <c r="A181" s="4">
        <v>43907.226770833331</v>
      </c>
      <c r="B181" s="3">
        <v>-3.4408594114575001E-3</v>
      </c>
      <c r="C181">
        <v>1.18497805761217</v>
      </c>
      <c r="D181">
        <v>-3820351</v>
      </c>
      <c r="E181" s="5">
        <f t="shared" si="12"/>
        <v>781.08333333162591</v>
      </c>
      <c r="F181" s="5">
        <f t="shared" si="13"/>
        <v>1599.8490952337386</v>
      </c>
      <c r="G181" s="5">
        <f t="shared" si="14"/>
        <v>10.63117847340297</v>
      </c>
    </row>
    <row r="182" spans="1:16">
      <c r="A182" s="4">
        <v>43907.268449074072</v>
      </c>
      <c r="B182" s="3">
        <v>-3.4404303483825099E-3</v>
      </c>
      <c r="C182">
        <v>1.18495183709092</v>
      </c>
      <c r="D182">
        <v>-3819705</v>
      </c>
      <c r="E182" s="5">
        <f t="shared" si="12"/>
        <v>841.09999999869615</v>
      </c>
      <c r="F182" s="5">
        <f t="shared" si="13"/>
        <v>1599.6514947867956</v>
      </c>
      <c r="G182" s="5">
        <f t="shared" si="14"/>
        <v>10.630386415702141</v>
      </c>
    </row>
    <row r="183" spans="1:16">
      <c r="A183" s="4">
        <v>43907.310115740744</v>
      </c>
      <c r="B183" s="3">
        <v>-3.4407640641074999E-3</v>
      </c>
      <c r="C183">
        <v>1.1848862857878</v>
      </c>
      <c r="D183">
        <v>-3819524</v>
      </c>
      <c r="E183" s="5">
        <f t="shared" si="12"/>
        <v>901.10000000568107</v>
      </c>
      <c r="F183" s="5">
        <f t="shared" si="13"/>
        <v>1599.8051840233056</v>
      </c>
      <c r="G183" s="5">
        <f t="shared" si="14"/>
        <v>10.628406271450212</v>
      </c>
    </row>
    <row r="184" spans="1:16">
      <c r="A184" s="4">
        <v>43907.351782407408</v>
      </c>
      <c r="B184" s="3">
        <v>-3.4404780220575002E-3</v>
      </c>
      <c r="C184">
        <v>1.18499474339842</v>
      </c>
      <c r="D184">
        <v>-3819761</v>
      </c>
      <c r="E184" s="5">
        <f t="shared" si="12"/>
        <v>961.10000000218861</v>
      </c>
      <c r="F184" s="5">
        <f t="shared" si="13"/>
        <v>1599.6734503920077</v>
      </c>
      <c r="G184" s="5">
        <f t="shared" si="14"/>
        <v>10.631682510121683</v>
      </c>
    </row>
    <row r="185" spans="1:16">
      <c r="A185" s="4">
        <v>43907.393449074072</v>
      </c>
      <c r="B185" s="3">
        <v>-3.4420989270074601E-3</v>
      </c>
      <c r="C185">
        <v>1.1850710212784199</v>
      </c>
      <c r="D185">
        <v>-3819128</v>
      </c>
      <c r="E185" s="5">
        <f t="shared" si="12"/>
        <v>1021.0999999986961</v>
      </c>
      <c r="F185" s="5">
        <f t="shared" si="13"/>
        <v>1600.4199409693463</v>
      </c>
      <c r="G185" s="5">
        <f t="shared" si="14"/>
        <v>10.633986677978642</v>
      </c>
    </row>
    <row r="186" spans="1:16">
      <c r="A186" s="4">
        <v>43907.435115740744</v>
      </c>
      <c r="B186" s="3">
        <v>-3.44118120876374E-3</v>
      </c>
      <c r="C186">
        <v>1.1850388415477899</v>
      </c>
      <c r="D186">
        <v>-3819470</v>
      </c>
      <c r="E186" s="5">
        <f t="shared" si="12"/>
        <v>1081.1000000056811</v>
      </c>
      <c r="F186" s="5">
        <f t="shared" si="13"/>
        <v>1599.9972955689445</v>
      </c>
      <c r="G186" s="5">
        <f t="shared" si="14"/>
        <v>10.633014607163835</v>
      </c>
    </row>
    <row r="187" spans="1:16">
      <c r="A187" s="4">
        <v>43907.476782407408</v>
      </c>
      <c r="B187" s="3">
        <v>-3.44118120876374E-3</v>
      </c>
      <c r="C187">
        <v>1.18535348780279</v>
      </c>
      <c r="D187">
        <v>-3818977</v>
      </c>
      <c r="E187" s="5">
        <f t="shared" si="12"/>
        <v>1141.1000000021886</v>
      </c>
      <c r="F187" s="5">
        <f t="shared" si="13"/>
        <v>1599.9972955689445</v>
      </c>
      <c r="G187" s="5">
        <f t="shared" si="14"/>
        <v>10.642519299573811</v>
      </c>
    </row>
    <row r="188" spans="1:16">
      <c r="A188" s="4">
        <v>43907.518449074072</v>
      </c>
      <c r="B188" s="3">
        <v>-3.4407044720137499E-3</v>
      </c>
      <c r="C188">
        <v>1.18571104036528</v>
      </c>
      <c r="D188">
        <v>-3819114</v>
      </c>
      <c r="E188" s="5">
        <f t="shared" si="12"/>
        <v>1201.0999999986961</v>
      </c>
      <c r="F188" s="5">
        <f t="shared" si="13"/>
        <v>1599.777739516785</v>
      </c>
      <c r="G188" s="5">
        <f t="shared" si="14"/>
        <v>10.653320086403022</v>
      </c>
    </row>
    <row r="189" spans="1:16">
      <c r="A189" s="4">
        <v>43907.560115740744</v>
      </c>
      <c r="B189" s="3">
        <v>-3.4417175376074702E-3</v>
      </c>
      <c r="C189">
        <v>1.1859148453259001</v>
      </c>
      <c r="D189">
        <v>-3818964</v>
      </c>
      <c r="E189" s="5">
        <f t="shared" si="12"/>
        <v>1261.1000000056811</v>
      </c>
      <c r="F189" s="5">
        <f t="shared" si="13"/>
        <v>1600.2442961276199</v>
      </c>
      <c r="G189" s="5">
        <f t="shared" si="14"/>
        <v>10.659476534895699</v>
      </c>
    </row>
    <row r="190" spans="1:16">
      <c r="A190" s="4">
        <v>43907.57980324074</v>
      </c>
      <c r="B190" s="3">
        <v>-3.4403707562887598E-3</v>
      </c>
      <c r="C190">
        <v>1.18605309898339</v>
      </c>
      <c r="D190">
        <v>-3819302</v>
      </c>
      <c r="E190" s="5">
        <f t="shared" si="12"/>
        <v>1289.4500000006519</v>
      </c>
      <c r="F190" s="5">
        <f t="shared" si="13"/>
        <v>1599.624050280275</v>
      </c>
      <c r="G190" s="5">
        <f t="shared" si="14"/>
        <v>10.663652839136141</v>
      </c>
    </row>
    <row r="192" spans="1:16">
      <c r="A192" t="s">
        <v>53</v>
      </c>
      <c r="B192">
        <v>3200</v>
      </c>
      <c r="C192" s="3">
        <v>7.1745703697402297E-3</v>
      </c>
      <c r="D192">
        <v>3200</v>
      </c>
      <c r="E192">
        <v>1</v>
      </c>
      <c r="F192">
        <v>60</v>
      </c>
      <c r="G192">
        <v>1440</v>
      </c>
      <c r="H192">
        <v>1</v>
      </c>
      <c r="I192" s="3">
        <v>7.1745703697402297E-3</v>
      </c>
      <c r="J192" t="s">
        <v>43</v>
      </c>
      <c r="K192" t="s">
        <v>44</v>
      </c>
      <c r="L192" t="s">
        <v>44</v>
      </c>
      <c r="M192" t="s">
        <v>44</v>
      </c>
      <c r="N192" t="s">
        <v>44</v>
      </c>
      <c r="O192">
        <v>0.89409994217765698</v>
      </c>
      <c r="P192">
        <v>0.35841781185594301</v>
      </c>
    </row>
    <row r="193" spans="1:7" ht="30">
      <c r="A193" t="s">
        <v>47</v>
      </c>
      <c r="B193" t="s">
        <v>24</v>
      </c>
      <c r="C193" t="s">
        <v>25</v>
      </c>
      <c r="D193" t="s">
        <v>48</v>
      </c>
      <c r="E193" s="8" t="s">
        <v>80</v>
      </c>
      <c r="F193" s="8" t="s">
        <v>81</v>
      </c>
      <c r="G193" s="8" t="s">
        <v>83</v>
      </c>
    </row>
    <row r="194" spans="1:7">
      <c r="A194" s="4">
        <v>43907.57980324074</v>
      </c>
      <c r="B194" s="3">
        <v>-3.4415745165824801E-3</v>
      </c>
      <c r="C194">
        <v>1.1860292621458901</v>
      </c>
      <c r="D194">
        <v>-3819302</v>
      </c>
      <c r="E194" s="5">
        <f>(A194-A$194)*1440</f>
        <v>0</v>
      </c>
      <c r="F194" s="5">
        <f>$B$16*(B194-$B$18)/$B$17/$F$7</f>
        <v>1600.1784293119754</v>
      </c>
      <c r="G194" s="5">
        <f>$C$16*(C194-$C$47)/$C$17*100</f>
        <v>10.662932786680845</v>
      </c>
    </row>
    <row r="195" spans="1:7">
      <c r="A195" s="4">
        <v>43907.57984953704</v>
      </c>
      <c r="B195" s="3">
        <v>-6.4040166810082197E-3</v>
      </c>
      <c r="C195">
        <v>1.2103476037627801</v>
      </c>
      <c r="D195">
        <v>-3792561</v>
      </c>
      <c r="E195" s="5">
        <f t="shared" ref="E195:E216" si="15">(A195-A$194)*1440</f>
        <v>6.6666671773418784E-2</v>
      </c>
      <c r="F195" s="5">
        <f t="shared" ref="F195:F216" si="16">$B$16*(B195-$B$18)/$B$17/$F$7</f>
        <v>2964.4997374245277</v>
      </c>
      <c r="G195" s="5">
        <f t="shared" ref="G195:G216" si="17">$C$16*(C195-$C$47)/$C$17*100</f>
        <v>11.39753030156054</v>
      </c>
    </row>
    <row r="196" spans="1:7">
      <c r="A196" s="4">
        <v>43907.579884259256</v>
      </c>
      <c r="B196" s="3">
        <v>-6.9563042874506197E-3</v>
      </c>
      <c r="C196">
        <v>1.21166339719275</v>
      </c>
      <c r="D196">
        <v>-3787508</v>
      </c>
      <c r="E196" s="5">
        <f t="shared" si="15"/>
        <v>0.11666666250675917</v>
      </c>
      <c r="F196" s="5">
        <f t="shared" si="16"/>
        <v>3218.8499349487747</v>
      </c>
      <c r="G196" s="5">
        <f t="shared" si="17"/>
        <v>11.437277197092248</v>
      </c>
    </row>
    <row r="197" spans="1:7">
      <c r="A197" s="4">
        <v>43907.579918981479</v>
      </c>
      <c r="B197" s="3">
        <v>-6.8785127682713196E-3</v>
      </c>
      <c r="C197">
        <v>1.2123403633777301</v>
      </c>
      <c r="D197">
        <v>-3787061</v>
      </c>
      <c r="E197" s="5">
        <f t="shared" si="15"/>
        <v>0.16666666371747851</v>
      </c>
      <c r="F197" s="5">
        <f t="shared" si="16"/>
        <v>3183.0238761378209</v>
      </c>
      <c r="G197" s="5">
        <f t="shared" si="17"/>
        <v>11.457726686822198</v>
      </c>
    </row>
    <row r="198" spans="1:7">
      <c r="A198" s="4">
        <v>43907.579965277779</v>
      </c>
      <c r="B198" s="3">
        <v>-6.84422347752843E-3</v>
      </c>
      <c r="C198">
        <v>1.2135608094577</v>
      </c>
      <c r="D198">
        <v>-3785793</v>
      </c>
      <c r="E198" s="5">
        <f t="shared" si="15"/>
        <v>0.2333333354908973</v>
      </c>
      <c r="F198" s="5">
        <f t="shared" si="16"/>
        <v>3167.2323070863258</v>
      </c>
      <c r="G198" s="5">
        <f t="shared" si="17"/>
        <v>11.4945933725327</v>
      </c>
    </row>
    <row r="199" spans="1:7">
      <c r="A199" s="4">
        <v>43907.580023148148</v>
      </c>
      <c r="B199" s="3">
        <v>-6.8716477590714904E-3</v>
      </c>
      <c r="C199">
        <v>1.21510662836954</v>
      </c>
      <c r="D199">
        <v>-3784599</v>
      </c>
      <c r="E199" s="5">
        <f t="shared" si="15"/>
        <v>0.31666666734963655</v>
      </c>
      <c r="F199" s="5">
        <f t="shared" si="16"/>
        <v>3179.8622689867389</v>
      </c>
      <c r="G199" s="5">
        <f t="shared" si="17"/>
        <v>11.541288774257916</v>
      </c>
    </row>
    <row r="200" spans="1:7">
      <c r="A200" s="4">
        <v>43907.580104166664</v>
      </c>
      <c r="B200" s="3">
        <v>-6.8832801357712001E-3</v>
      </c>
      <c r="C200">
        <v>1.2165988143969999</v>
      </c>
      <c r="D200">
        <v>-3783046</v>
      </c>
      <c r="E200" s="5">
        <f t="shared" si="15"/>
        <v>0.43333332985639572</v>
      </c>
      <c r="F200" s="5">
        <f t="shared" si="16"/>
        <v>3185.2194366594058</v>
      </c>
      <c r="G200" s="5">
        <f t="shared" si="17"/>
        <v>11.586364057958551</v>
      </c>
    </row>
    <row r="201" spans="1:7">
      <c r="A201" s="4">
        <v>43907.580196759256</v>
      </c>
      <c r="B201" s="3">
        <v>-6.8911820474022497E-3</v>
      </c>
      <c r="C201">
        <v>1.2175904268369799</v>
      </c>
      <c r="D201">
        <v>-3781601</v>
      </c>
      <c r="E201" s="5">
        <f t="shared" si="15"/>
        <v>0.56666666292585433</v>
      </c>
      <c r="F201" s="5">
        <f t="shared" si="16"/>
        <v>3188.8585782239306</v>
      </c>
      <c r="G201" s="5">
        <f t="shared" si="17"/>
        <v>11.616318240098471</v>
      </c>
    </row>
    <row r="202" spans="1:7">
      <c r="A202" s="4">
        <v>43907.580370370371</v>
      </c>
      <c r="B202" s="3">
        <v>-6.8625420871467196E-3</v>
      </c>
      <c r="C202">
        <v>1.2202696873719101</v>
      </c>
      <c r="D202">
        <v>-3779253</v>
      </c>
      <c r="E202" s="5">
        <f t="shared" si="15"/>
        <v>0.81666666897945106</v>
      </c>
      <c r="F202" s="5">
        <f t="shared" si="16"/>
        <v>3175.6687483905134</v>
      </c>
      <c r="G202" s="5">
        <f t="shared" si="17"/>
        <v>11.697252136072199</v>
      </c>
    </row>
    <row r="203" spans="1:7">
      <c r="A203" s="4">
        <v>43907.580543981479</v>
      </c>
      <c r="B203" s="3">
        <v>-6.8959613333208804E-3</v>
      </c>
      <c r="C203">
        <v>1.2236020772543299</v>
      </c>
      <c r="D203">
        <v>-3776779</v>
      </c>
      <c r="E203" s="5">
        <f t="shared" si="15"/>
        <v>1.0666666645556688</v>
      </c>
      <c r="F203" s="5">
        <f t="shared" si="16"/>
        <v>3191.0596276468191</v>
      </c>
      <c r="G203" s="5">
        <f t="shared" si="17"/>
        <v>11.797915469320863</v>
      </c>
    </row>
    <row r="204" spans="1:7">
      <c r="A204" s="4">
        <v>43907.580891203703</v>
      </c>
      <c r="B204" s="3">
        <v>-6.9491174809445501E-3</v>
      </c>
      <c r="C204">
        <v>1.2263278196223799</v>
      </c>
      <c r="D204">
        <v>-3772668</v>
      </c>
      <c r="E204" s="5">
        <f t="shared" si="15"/>
        <v>1.5666666661854833</v>
      </c>
      <c r="F204" s="5">
        <f t="shared" si="16"/>
        <v>3215.5401274624865</v>
      </c>
      <c r="G204" s="5">
        <f t="shared" si="17"/>
        <v>11.880253467582271</v>
      </c>
    </row>
    <row r="205" spans="1:7">
      <c r="A205" s="4">
        <v>43907.581238425926</v>
      </c>
      <c r="B205" s="3">
        <v>-6.9048286368706604E-3</v>
      </c>
      <c r="C205">
        <v>1.22971384238917</v>
      </c>
      <c r="D205">
        <v>-3769298</v>
      </c>
      <c r="E205" s="5">
        <f t="shared" si="15"/>
        <v>2.0666666678152978</v>
      </c>
      <c r="F205" s="5">
        <f t="shared" si="16"/>
        <v>3195.1433702169675</v>
      </c>
      <c r="G205" s="5">
        <f t="shared" si="17"/>
        <v>11.982536918855221</v>
      </c>
    </row>
    <row r="206" spans="1:7">
      <c r="A206" s="4">
        <v>43907.581932870373</v>
      </c>
      <c r="B206" s="3">
        <v>-6.9187970236453096E-3</v>
      </c>
      <c r="C206">
        <v>1.2336266592647001</v>
      </c>
      <c r="D206">
        <v>-3763337</v>
      </c>
      <c r="E206" s="5">
        <f t="shared" si="15"/>
        <v>3.0666666710749269</v>
      </c>
      <c r="F206" s="5">
        <f t="shared" si="16"/>
        <v>3201.5763625452096</v>
      </c>
      <c r="G206" s="5">
        <f t="shared" si="17"/>
        <v>12.10073352939002</v>
      </c>
    </row>
    <row r="207" spans="1:7">
      <c r="A207" s="4">
        <v>43907.582627314812</v>
      </c>
      <c r="B207" s="3">
        <v>-7.0687068946790497E-3</v>
      </c>
      <c r="C207">
        <v>1.2385704193620799</v>
      </c>
      <c r="D207">
        <v>-3758045</v>
      </c>
      <c r="E207" s="5">
        <f t="shared" si="15"/>
        <v>4.0666666638571769</v>
      </c>
      <c r="F207" s="5">
        <f t="shared" si="16"/>
        <v>3270.6157631464303</v>
      </c>
      <c r="G207" s="5">
        <f t="shared" si="17"/>
        <v>12.250072408615825</v>
      </c>
    </row>
    <row r="208" spans="1:7">
      <c r="A208" s="4">
        <v>43907.584016203706</v>
      </c>
      <c r="B208" s="3">
        <v>-6.9305128292762698E-3</v>
      </c>
      <c r="C208">
        <v>1.2447119805438001</v>
      </c>
      <c r="D208">
        <v>-3749722</v>
      </c>
      <c r="E208" s="5">
        <f t="shared" si="15"/>
        <v>6.0666666703764349</v>
      </c>
      <c r="F208" s="5">
        <f t="shared" si="16"/>
        <v>3206.9719525270043</v>
      </c>
      <c r="G208" s="5">
        <f t="shared" si="17"/>
        <v>12.435593923719463</v>
      </c>
    </row>
    <row r="209" spans="1:16">
      <c r="A209" s="4">
        <v>43907.585405092592</v>
      </c>
      <c r="B209" s="3">
        <v>-6.9519302277694798E-3</v>
      </c>
      <c r="C209">
        <v>1.25111455509614</v>
      </c>
      <c r="D209">
        <v>-3742805</v>
      </c>
      <c r="E209" s="5">
        <f t="shared" si="15"/>
        <v>8.066666666418314</v>
      </c>
      <c r="F209" s="5">
        <f t="shared" si="16"/>
        <v>3216.8355081702211</v>
      </c>
      <c r="G209" s="5">
        <f t="shared" si="17"/>
        <v>12.629000013208486</v>
      </c>
    </row>
    <row r="210" spans="1:16">
      <c r="A210" s="4">
        <v>43907.587835648148</v>
      </c>
      <c r="B210" s="3">
        <v>-6.9223487124327196E-3</v>
      </c>
      <c r="C210">
        <v>1.2599163073427899</v>
      </c>
      <c r="D210">
        <v>-3732462</v>
      </c>
      <c r="E210" s="5">
        <f t="shared" si="15"/>
        <v>11.566666667349637</v>
      </c>
      <c r="F210" s="5">
        <f t="shared" si="16"/>
        <v>3203.2120551337894</v>
      </c>
      <c r="G210" s="5">
        <f t="shared" si="17"/>
        <v>12.894879382321598</v>
      </c>
    </row>
    <row r="211" spans="1:16">
      <c r="A211" s="4">
        <v>43907.590266203704</v>
      </c>
      <c r="B211" s="3">
        <v>-6.9006691087270203E-3</v>
      </c>
      <c r="C211">
        <v>1.2656872057013999</v>
      </c>
      <c r="D211">
        <v>-3724151</v>
      </c>
      <c r="E211" s="5">
        <f t="shared" si="15"/>
        <v>15.066666668280959</v>
      </c>
      <c r="F211" s="5">
        <f t="shared" si="16"/>
        <v>3193.2277436618874</v>
      </c>
      <c r="G211" s="5">
        <f t="shared" si="17"/>
        <v>13.069204081745751</v>
      </c>
    </row>
    <row r="212" spans="1:16">
      <c r="A212" s="4">
        <v>43907.59547453704</v>
      </c>
      <c r="B212" s="3">
        <v>-6.8827080516712198E-3</v>
      </c>
      <c r="C212">
        <v>1.27793099728297</v>
      </c>
      <c r="D212">
        <v>-3713752</v>
      </c>
      <c r="E212" s="5">
        <f t="shared" si="15"/>
        <v>22.566666671773419</v>
      </c>
      <c r="F212" s="5">
        <f t="shared" si="16"/>
        <v>3184.9559693968181</v>
      </c>
      <c r="G212" s="5">
        <f t="shared" si="17"/>
        <v>13.439059025401919</v>
      </c>
    </row>
    <row r="213" spans="1:16">
      <c r="A213" s="4">
        <v>43907.600682870368</v>
      </c>
      <c r="B213" s="3">
        <v>-6.9183202868953204E-3</v>
      </c>
      <c r="C213">
        <v>1.2854765481934001</v>
      </c>
      <c r="D213">
        <v>-3701144</v>
      </c>
      <c r="E213" s="5">
        <f t="shared" si="15"/>
        <v>30.066666664788499</v>
      </c>
      <c r="F213" s="5">
        <f t="shared" si="16"/>
        <v>3201.35680649305</v>
      </c>
      <c r="G213" s="5">
        <f t="shared" si="17"/>
        <v>13.666991630121577</v>
      </c>
    </row>
    <row r="214" spans="1:16">
      <c r="A214" s="4">
        <v>43907.61109953704</v>
      </c>
      <c r="B214" s="3">
        <v>-6.9136482667454396E-3</v>
      </c>
      <c r="C214">
        <v>1.2953259294481501</v>
      </c>
      <c r="D214">
        <v>-3689490</v>
      </c>
      <c r="E214" s="5">
        <f t="shared" si="15"/>
        <v>45.066666671773419</v>
      </c>
      <c r="F214" s="5">
        <f t="shared" si="16"/>
        <v>3199.2051571818984</v>
      </c>
      <c r="G214" s="5">
        <f t="shared" si="17"/>
        <v>13.964517304644417</v>
      </c>
    </row>
    <row r="215" spans="1:16">
      <c r="A215" s="4">
        <v>43907.621527777781</v>
      </c>
      <c r="B215" s="3">
        <v>-6.9133622246954499E-3</v>
      </c>
      <c r="C215">
        <v>1.3004460821430299</v>
      </c>
      <c r="D215">
        <v>-3683279</v>
      </c>
      <c r="E215" s="5">
        <f t="shared" si="15"/>
        <v>60.083333338843659</v>
      </c>
      <c r="F215" s="5">
        <f t="shared" si="16"/>
        <v>3199.0734235506047</v>
      </c>
      <c r="G215" s="5">
        <f t="shared" si="17"/>
        <v>14.119184572039453</v>
      </c>
    </row>
    <row r="216" spans="1:16">
      <c r="A216" s="4">
        <v>43907.636111111111</v>
      </c>
      <c r="B216" s="3">
        <v>-6.9364720386511196E-3</v>
      </c>
      <c r="C216">
        <v>1.3034411807748301</v>
      </c>
      <c r="D216">
        <v>-3678654</v>
      </c>
      <c r="E216" s="5">
        <f t="shared" si="15"/>
        <v>81.083333333954215</v>
      </c>
      <c r="F216" s="5">
        <f t="shared" si="16"/>
        <v>3209.7164031789848</v>
      </c>
      <c r="G216" s="5">
        <f t="shared" si="17"/>
        <v>14.209659163045767</v>
      </c>
    </row>
    <row r="218" spans="1:16">
      <c r="A218" t="s">
        <v>54</v>
      </c>
      <c r="B218">
        <v>6400</v>
      </c>
      <c r="C218" s="3">
        <v>1.2014610176446699E-2</v>
      </c>
      <c r="D218">
        <v>6400</v>
      </c>
      <c r="E218">
        <v>1</v>
      </c>
      <c r="F218">
        <v>60</v>
      </c>
      <c r="G218">
        <v>1440</v>
      </c>
      <c r="H218">
        <v>1</v>
      </c>
      <c r="I218" s="3">
        <v>1.2014610176446699E-2</v>
      </c>
      <c r="J218" t="s">
        <v>43</v>
      </c>
      <c r="K218" t="s">
        <v>44</v>
      </c>
      <c r="L218" t="s">
        <v>44</v>
      </c>
      <c r="M218" t="s">
        <v>44</v>
      </c>
      <c r="N218" t="s">
        <v>44</v>
      </c>
      <c r="O218">
        <v>0.86166195434476101</v>
      </c>
      <c r="P218">
        <v>0.39387787509503702</v>
      </c>
    </row>
    <row r="219" spans="1:16" ht="30">
      <c r="A219" t="s">
        <v>47</v>
      </c>
      <c r="B219" t="s">
        <v>24</v>
      </c>
      <c r="C219" t="s">
        <v>25</v>
      </c>
      <c r="D219" t="s">
        <v>48</v>
      </c>
      <c r="E219" s="8" t="s">
        <v>80</v>
      </c>
      <c r="F219" s="8" t="s">
        <v>81</v>
      </c>
      <c r="G219" s="8" t="s">
        <v>83</v>
      </c>
    </row>
    <row r="220" spans="1:16">
      <c r="A220" s="4">
        <v>43907.636111111111</v>
      </c>
      <c r="B220" s="3">
        <v>-6.9382478830448202E-3</v>
      </c>
      <c r="C220">
        <v>1.30345071550983</v>
      </c>
      <c r="D220">
        <v>-3678654</v>
      </c>
      <c r="E220" s="5">
        <f>(A220-A$220)*1440</f>
        <v>0</v>
      </c>
      <c r="F220" s="5">
        <f>$B$16*(B220-$B$18)/$B$17/$F$7</f>
        <v>3210.5342494732731</v>
      </c>
      <c r="G220" s="5">
        <f>$C$16*(C220-$C$47)/$C$17*100</f>
        <v>14.209947184027888</v>
      </c>
    </row>
    <row r="221" spans="1:16">
      <c r="A221" s="4">
        <v>43907.636145833334</v>
      </c>
      <c r="B221" s="3">
        <v>-1.3964060388643699E-2</v>
      </c>
      <c r="C221">
        <v>1.3281492546848299</v>
      </c>
      <c r="D221">
        <v>-3653455</v>
      </c>
      <c r="E221" s="5">
        <f t="shared" ref="E221:E265" si="18">(A221-A$220)*1440</f>
        <v>5.0000001210719347E-2</v>
      </c>
      <c r="F221" s="5">
        <f t="shared" ref="F221:F265" si="19">$B$16*(B221-$B$18)/$B$17/$F$7</f>
        <v>6446.1976569478638</v>
      </c>
      <c r="G221" s="5">
        <f t="shared" ref="G221:G265" si="20">$C$16*(C221-$C$47)/$C$17*100</f>
        <v>14.956029535569179</v>
      </c>
    </row>
    <row r="222" spans="1:16">
      <c r="A222" s="4">
        <v>43907.636180555557</v>
      </c>
      <c r="B222" s="3">
        <v>-1.3055400143166499E-2</v>
      </c>
      <c r="C222">
        <v>1.32827082255608</v>
      </c>
      <c r="D222">
        <v>-3652292</v>
      </c>
      <c r="E222" s="5">
        <f t="shared" si="18"/>
        <v>0.10000000242143869</v>
      </c>
      <c r="F222" s="5">
        <f t="shared" si="19"/>
        <v>6027.7238215338848</v>
      </c>
      <c r="G222" s="5">
        <f t="shared" si="20"/>
        <v>14.959701803091216</v>
      </c>
    </row>
    <row r="223" spans="1:16">
      <c r="A223" s="4">
        <v>43907.63621527778</v>
      </c>
      <c r="B223" s="3">
        <v>-1.33861362634707E-2</v>
      </c>
      <c r="C223">
        <v>1.3298178333097901</v>
      </c>
      <c r="D223">
        <v>-3648340</v>
      </c>
      <c r="E223" s="5">
        <f t="shared" si="18"/>
        <v>0.15000000363215804</v>
      </c>
      <c r="F223" s="5">
        <f t="shared" si="19"/>
        <v>6180.0408327187997</v>
      </c>
      <c r="G223" s="5">
        <f t="shared" si="20"/>
        <v>15.006433207439049</v>
      </c>
    </row>
    <row r="224" spans="1:16">
      <c r="A224" s="4">
        <v>43907.636273148149</v>
      </c>
      <c r="B224" s="3">
        <v>-1.3850024958046599E-2</v>
      </c>
      <c r="C224">
        <v>1.33246133858847</v>
      </c>
      <c r="D224">
        <v>-3645344</v>
      </c>
      <c r="E224" s="5">
        <f t="shared" si="18"/>
        <v>0.2333333354908973</v>
      </c>
      <c r="F224" s="5">
        <f t="shared" si="19"/>
        <v>6393.6798492715834</v>
      </c>
      <c r="G224" s="5">
        <f t="shared" si="20"/>
        <v>15.086287024729819</v>
      </c>
    </row>
    <row r="225" spans="1:7">
      <c r="A225" s="4">
        <v>43907.636319444442</v>
      </c>
      <c r="B225" s="3">
        <v>-1.37221641616998E-2</v>
      </c>
      <c r="C225">
        <v>1.33408105169656</v>
      </c>
      <c r="D225">
        <v>-3643998</v>
      </c>
      <c r="E225" s="5">
        <f t="shared" si="18"/>
        <v>0.29999999678693712</v>
      </c>
      <c r="F225" s="5">
        <f t="shared" si="19"/>
        <v>6334.7949160826875</v>
      </c>
      <c r="G225" s="5">
        <f t="shared" si="20"/>
        <v>15.135214589066468</v>
      </c>
    </row>
    <row r="226" spans="1:7">
      <c r="A226" s="4">
        <v>43907.636412037034</v>
      </c>
      <c r="B226" s="3">
        <v>-1.39194378288448E-2</v>
      </c>
      <c r="C226">
        <v>1.3363646207290001</v>
      </c>
      <c r="D226">
        <v>-3640944</v>
      </c>
      <c r="E226" s="5">
        <f t="shared" si="18"/>
        <v>0.43333332985639572</v>
      </c>
      <c r="F226" s="5">
        <f t="shared" si="19"/>
        <v>6425.6472104658251</v>
      </c>
      <c r="G226" s="5">
        <f t="shared" si="20"/>
        <v>15.204195614282497</v>
      </c>
    </row>
    <row r="227" spans="1:7">
      <c r="A227" s="4">
        <v>43907.636493055557</v>
      </c>
      <c r="B227" s="3">
        <v>-1.38010164201478E-2</v>
      </c>
      <c r="C227">
        <v>1.3375743402320901</v>
      </c>
      <c r="D227">
        <v>-3638911</v>
      </c>
      <c r="E227" s="5">
        <f t="shared" si="18"/>
        <v>0.55000000284053385</v>
      </c>
      <c r="F227" s="5">
        <f t="shared" si="19"/>
        <v>6371.109487109683</v>
      </c>
      <c r="G227" s="5">
        <f t="shared" si="20"/>
        <v>15.240738276387969</v>
      </c>
    </row>
    <row r="228" spans="1:7">
      <c r="A228" s="4">
        <v>43907.636666666665</v>
      </c>
      <c r="B228" s="3">
        <v>-1.37580147652989E-2</v>
      </c>
      <c r="C228">
        <v>1.34039662179202</v>
      </c>
      <c r="D228">
        <v>-3635878</v>
      </c>
      <c r="E228" s="5">
        <f t="shared" si="18"/>
        <v>0.79999999841675162</v>
      </c>
      <c r="F228" s="5">
        <f t="shared" si="19"/>
        <v>6351.3055312050028</v>
      </c>
      <c r="G228" s="5">
        <f t="shared" si="20"/>
        <v>15.325992487093496</v>
      </c>
    </row>
    <row r="229" spans="1:7">
      <c r="A229" s="4">
        <v>43907.636840277781</v>
      </c>
      <c r="B229" s="3">
        <v>-1.3871227825002301E-2</v>
      </c>
      <c r="C229">
        <v>1.3427707708069601</v>
      </c>
      <c r="D229">
        <v>-3632185</v>
      </c>
      <c r="E229" s="5">
        <f t="shared" si="18"/>
        <v>1.0500000044703484</v>
      </c>
      <c r="F229" s="5">
        <f t="shared" si="19"/>
        <v>6403.4446046913217</v>
      </c>
      <c r="G229" s="5">
        <f t="shared" si="20"/>
        <v>15.397709711639667</v>
      </c>
    </row>
    <row r="230" spans="1:7">
      <c r="A230" s="4">
        <v>43907.637187499997</v>
      </c>
      <c r="B230" s="3">
        <v>-1.38305621802283E-2</v>
      </c>
      <c r="C230">
        <v>1.34792191139059</v>
      </c>
      <c r="D230">
        <v>-3627103</v>
      </c>
      <c r="E230" s="5">
        <f t="shared" si="18"/>
        <v>1.5499999956227839</v>
      </c>
      <c r="F230" s="5">
        <f t="shared" si="19"/>
        <v>6384.7164734421976</v>
      </c>
      <c r="G230" s="5">
        <f t="shared" si="20"/>
        <v>15.553313047226597</v>
      </c>
    </row>
    <row r="231" spans="1:7">
      <c r="A231" s="4">
        <v>43907.63753472222</v>
      </c>
      <c r="B231">
        <v>-1.3913526293145E-2</v>
      </c>
      <c r="C231">
        <v>1.3533090366654501</v>
      </c>
      <c r="D231">
        <v>-3622548</v>
      </c>
      <c r="E231" s="5">
        <f t="shared" si="18"/>
        <v>2.0499999972525984</v>
      </c>
      <c r="F231" s="5">
        <f t="shared" si="19"/>
        <v>6422.9247154190853</v>
      </c>
      <c r="G231" s="5">
        <f t="shared" si="20"/>
        <v>15.716044902120405</v>
      </c>
    </row>
    <row r="232" spans="1:7">
      <c r="A232" s="4">
        <v>43907.638229166667</v>
      </c>
      <c r="B232" s="3">
        <v>-1.38786649183021E-2</v>
      </c>
      <c r="C232">
        <v>1.35811692678908</v>
      </c>
      <c r="D232">
        <v>-3614770</v>
      </c>
      <c r="E232" s="5">
        <f t="shared" si="18"/>
        <v>3.0500000005122274</v>
      </c>
      <c r="F232" s="5">
        <f t="shared" si="19"/>
        <v>6406.869679104987</v>
      </c>
      <c r="G232" s="5">
        <f t="shared" si="20"/>
        <v>15.861279482351001</v>
      </c>
    </row>
    <row r="233" spans="1:7">
      <c r="A233" s="4">
        <v>43907.638923611114</v>
      </c>
      <c r="B233" s="3">
        <v>-1.38587849958276E-2</v>
      </c>
      <c r="C233">
        <v>1.36228956519335</v>
      </c>
      <c r="D233">
        <v>-3608243</v>
      </c>
      <c r="E233" s="5">
        <f t="shared" si="18"/>
        <v>4.0500000037718564</v>
      </c>
      <c r="F233" s="5">
        <f t="shared" si="19"/>
        <v>6397.7141917299814</v>
      </c>
      <c r="G233" s="5">
        <f t="shared" si="20"/>
        <v>15.987324664648273</v>
      </c>
    </row>
    <row r="234" spans="1:7">
      <c r="A234" s="4">
        <v>43907.6403125</v>
      </c>
      <c r="B234" s="3">
        <v>-1.3965395251543699E-2</v>
      </c>
      <c r="C234">
        <v>1.37230222878497</v>
      </c>
      <c r="D234">
        <v>-3599187</v>
      </c>
      <c r="E234" s="5">
        <f t="shared" si="18"/>
        <v>6.0499999998137355</v>
      </c>
      <c r="F234" s="5">
        <f t="shared" si="19"/>
        <v>6446.8124138939229</v>
      </c>
      <c r="G234" s="5">
        <f t="shared" si="20"/>
        <v>16.289782698489773</v>
      </c>
    </row>
    <row r="235" spans="1:7">
      <c r="A235" s="4">
        <v>43907.641701388886</v>
      </c>
      <c r="B235" s="3">
        <v>-1.38879255296706E-2</v>
      </c>
      <c r="C235">
        <v>1.3793424387404201</v>
      </c>
      <c r="D235">
        <v>-3589055</v>
      </c>
      <c r="E235" s="5">
        <f t="shared" si="18"/>
        <v>8.0499999958556145</v>
      </c>
      <c r="F235" s="5">
        <f t="shared" si="19"/>
        <v>6411.134555418158</v>
      </c>
      <c r="G235" s="5">
        <f t="shared" si="20"/>
        <v>16.502450191157653</v>
      </c>
    </row>
    <row r="236" spans="1:7">
      <c r="A236" s="4">
        <v>43907.644131944442</v>
      </c>
      <c r="B236" s="3">
        <v>-1.38337920717095E-2</v>
      </c>
      <c r="C236">
        <v>1.3883432285802</v>
      </c>
      <c r="D236">
        <v>-3577256</v>
      </c>
      <c r="E236" s="5">
        <f t="shared" si="18"/>
        <v>11.549999996786937</v>
      </c>
      <c r="F236" s="5">
        <f t="shared" si="19"/>
        <v>6386.2039656955867</v>
      </c>
      <c r="G236" s="5">
        <f t="shared" si="20"/>
        <v>16.774341998272678</v>
      </c>
    </row>
    <row r="237" spans="1:7">
      <c r="A237" s="4">
        <v>43907.646562499998</v>
      </c>
      <c r="B237" s="3">
        <v>-1.3797726936572901E-2</v>
      </c>
      <c r="C237">
        <v>1.3964048470224999</v>
      </c>
      <c r="D237">
        <v>-3567912</v>
      </c>
      <c r="E237" s="5">
        <f t="shared" si="18"/>
        <v>15.04999999771826</v>
      </c>
      <c r="F237" s="5">
        <f t="shared" si="19"/>
        <v>6369.5945503497996</v>
      </c>
      <c r="G237" s="5">
        <f t="shared" si="20"/>
        <v>17.017863738649446</v>
      </c>
    </row>
    <row r="238" spans="1:7">
      <c r="A238" s="4">
        <v>43907.651770833334</v>
      </c>
      <c r="B238" s="3">
        <v>-1.38604654928713E-2</v>
      </c>
      <c r="C238">
        <v>1.40562970313476</v>
      </c>
      <c r="D238">
        <v>-3554885</v>
      </c>
      <c r="E238" s="5">
        <f t="shared" si="18"/>
        <v>22.550000001210719</v>
      </c>
      <c r="F238" s="5">
        <f t="shared" si="19"/>
        <v>6398.488126813837</v>
      </c>
      <c r="G238" s="5">
        <f t="shared" si="20"/>
        <v>17.296524038843707</v>
      </c>
    </row>
    <row r="239" spans="1:7">
      <c r="A239" s="4">
        <v>43907.656990740739</v>
      </c>
      <c r="B239" s="3">
        <v>-1.38673781757461E-2</v>
      </c>
      <c r="C239">
        <v>1.4110823797127501</v>
      </c>
      <c r="D239">
        <v>-3547537</v>
      </c>
      <c r="E239" s="5">
        <f t="shared" si="18"/>
        <v>30.066666664788499</v>
      </c>
      <c r="F239" s="5">
        <f t="shared" si="19"/>
        <v>6401.671689570122</v>
      </c>
      <c r="G239" s="5">
        <f t="shared" si="20"/>
        <v>17.461236037989742</v>
      </c>
    </row>
    <row r="240" spans="1:7">
      <c r="A240" s="4">
        <v>43907.667407407411</v>
      </c>
      <c r="B240" s="3">
        <v>-1.38622294188463E-2</v>
      </c>
      <c r="C240">
        <v>1.41920239840692</v>
      </c>
      <c r="D240">
        <v>-3540007</v>
      </c>
      <c r="E240" s="5">
        <f t="shared" si="18"/>
        <v>45.066666671773419</v>
      </c>
      <c r="F240" s="5">
        <f t="shared" si="19"/>
        <v>6399.3004842068431</v>
      </c>
      <c r="G240" s="5">
        <f t="shared" si="20"/>
        <v>17.706521906881846</v>
      </c>
    </row>
    <row r="241" spans="1:7">
      <c r="A241" s="4">
        <v>43907.677824074075</v>
      </c>
      <c r="B241" s="3">
        <v>-1.3863540444908701E-2</v>
      </c>
      <c r="C241">
        <v>1.4219495939287301</v>
      </c>
      <c r="D241">
        <v>-3536540</v>
      </c>
      <c r="E241" s="5">
        <f t="shared" si="18"/>
        <v>60.066666668280959</v>
      </c>
      <c r="F241" s="5">
        <f t="shared" si="19"/>
        <v>6399.9042633502495</v>
      </c>
      <c r="G241" s="5">
        <f t="shared" si="20"/>
        <v>17.789507952353333</v>
      </c>
    </row>
    <row r="242" spans="1:7">
      <c r="A242" s="4">
        <v>43907.698657407411</v>
      </c>
      <c r="B242" s="3">
        <v>-1.3863564281746199E-2</v>
      </c>
      <c r="C242">
        <v>1.4236586951774399</v>
      </c>
      <c r="D242">
        <v>-3533380</v>
      </c>
      <c r="E242" s="5">
        <f t="shared" si="18"/>
        <v>90.066666671773419</v>
      </c>
      <c r="F242" s="5">
        <f t="shared" si="19"/>
        <v>6399.9152411528567</v>
      </c>
      <c r="G242" s="5">
        <f t="shared" si="20"/>
        <v>17.841135713397204</v>
      </c>
    </row>
    <row r="243" spans="1:7">
      <c r="A243" s="4">
        <v>43907.719490740739</v>
      </c>
      <c r="B243" s="3">
        <v>-1.3863754976446201E-2</v>
      </c>
      <c r="C243">
        <v>1.4252080896149</v>
      </c>
      <c r="D243">
        <v>-3531840</v>
      </c>
      <c r="E243" s="5">
        <f t="shared" si="18"/>
        <v>120.0666666647885</v>
      </c>
      <c r="F243" s="5">
        <f t="shared" si="19"/>
        <v>6400.0030635737221</v>
      </c>
      <c r="G243" s="5">
        <f t="shared" si="20"/>
        <v>17.887939122990566</v>
      </c>
    </row>
    <row r="244" spans="1:7">
      <c r="A244" s="4">
        <v>43907.761157407411</v>
      </c>
      <c r="B244" s="3">
        <v>-1.3862884931877499E-2</v>
      </c>
      <c r="C244">
        <v>1.42702445663235</v>
      </c>
      <c r="D244">
        <v>-3530212</v>
      </c>
      <c r="E244" s="5">
        <f t="shared" si="18"/>
        <v>180.06666667177342</v>
      </c>
      <c r="F244" s="5">
        <f t="shared" si="19"/>
        <v>6399.6023737785454</v>
      </c>
      <c r="G244" s="5">
        <f t="shared" si="20"/>
        <v>17.942807120082996</v>
      </c>
    </row>
    <row r="245" spans="1:7">
      <c r="A245" s="4">
        <v>43907.802824074075</v>
      </c>
      <c r="B245" s="3">
        <v>-1.3863445097558699E-2</v>
      </c>
      <c r="C245">
        <v>1.4281650493067</v>
      </c>
      <c r="D245">
        <v>-3529264</v>
      </c>
      <c r="E245" s="5">
        <f t="shared" si="18"/>
        <v>240.06666666828096</v>
      </c>
      <c r="F245" s="5">
        <f t="shared" si="19"/>
        <v>6399.8603521398154</v>
      </c>
      <c r="G245" s="5">
        <f t="shared" si="20"/>
        <v>17.977261630068394</v>
      </c>
    </row>
    <row r="246" spans="1:7">
      <c r="A246" s="4">
        <v>43907.844490740739</v>
      </c>
      <c r="B246" s="3">
        <v>-1.38635523633275E-2</v>
      </c>
      <c r="C246">
        <v>1.4286274839541899</v>
      </c>
      <c r="D246">
        <v>-3528696</v>
      </c>
      <c r="E246" s="5">
        <f t="shared" si="18"/>
        <v>300.0666666647885</v>
      </c>
      <c r="F246" s="5">
        <f t="shared" si="19"/>
        <v>6399.9097522515749</v>
      </c>
      <c r="G246" s="5">
        <f t="shared" si="20"/>
        <v>17.991230647700931</v>
      </c>
    </row>
    <row r="247" spans="1:7">
      <c r="A247" s="4">
        <v>43907.886157407411</v>
      </c>
      <c r="B247" s="3">
        <v>-1.38632663212775E-2</v>
      </c>
      <c r="C247">
        <v>1.4287740805048099</v>
      </c>
      <c r="D247">
        <v>-3528269</v>
      </c>
      <c r="E247" s="5">
        <f t="shared" si="18"/>
        <v>360.06666667177342</v>
      </c>
      <c r="F247" s="5">
        <f t="shared" si="19"/>
        <v>6399.7780186202772</v>
      </c>
      <c r="G247" s="5">
        <f t="shared" si="20"/>
        <v>17.99565897030088</v>
      </c>
    </row>
    <row r="248" spans="1:7">
      <c r="A248" s="4">
        <v>43907.927824074075</v>
      </c>
      <c r="B248" s="3">
        <v>-1.3863647710677499E-2</v>
      </c>
      <c r="C248">
        <v>1.42900410598668</v>
      </c>
      <c r="D248">
        <v>-3527924</v>
      </c>
      <c r="E248" s="5">
        <f t="shared" si="18"/>
        <v>420.06666666828096</v>
      </c>
      <c r="F248" s="5">
        <f t="shared" si="19"/>
        <v>6399.9536634620081</v>
      </c>
      <c r="G248" s="5">
        <f t="shared" si="20"/>
        <v>18.00260747649439</v>
      </c>
    </row>
    <row r="249" spans="1:7">
      <c r="A249" s="4">
        <v>43907.969490740739</v>
      </c>
      <c r="B249" s="3">
        <v>-1.3864553510502401E-2</v>
      </c>
      <c r="C249">
        <v>1.4291650046397999</v>
      </c>
      <c r="D249">
        <v>-3527655</v>
      </c>
      <c r="E249" s="5">
        <f t="shared" si="18"/>
        <v>480.0666666647885</v>
      </c>
      <c r="F249" s="5">
        <f t="shared" si="19"/>
        <v>6400.3708199610737</v>
      </c>
      <c r="G249" s="5">
        <f t="shared" si="20"/>
        <v>18.007467830567517</v>
      </c>
    </row>
    <row r="250" spans="1:7">
      <c r="A250" s="4">
        <v>43908.011157407411</v>
      </c>
      <c r="B250" s="3">
        <v>-1.38634689343962E-2</v>
      </c>
      <c r="C250">
        <v>1.42945343037354</v>
      </c>
      <c r="D250">
        <v>-3527431</v>
      </c>
      <c r="E250" s="5">
        <f t="shared" si="18"/>
        <v>540.06666667177342</v>
      </c>
      <c r="F250" s="5">
        <f t="shared" si="19"/>
        <v>6399.8713299424235</v>
      </c>
      <c r="G250" s="5">
        <f t="shared" si="20"/>
        <v>18.01618046527636</v>
      </c>
    </row>
    <row r="251" spans="1:7">
      <c r="A251" s="4">
        <v>43908.052824074075</v>
      </c>
      <c r="B251" s="3">
        <v>-1.3863838405377501E-2</v>
      </c>
      <c r="C251">
        <v>1.4293962219635401</v>
      </c>
      <c r="D251">
        <v>-3527229</v>
      </c>
      <c r="E251" s="5">
        <f t="shared" si="18"/>
        <v>600.06666666828096</v>
      </c>
      <c r="F251" s="5">
        <f t="shared" si="19"/>
        <v>6400.0414858828735</v>
      </c>
      <c r="G251" s="5">
        <f t="shared" si="20"/>
        <v>18.014452339383642</v>
      </c>
    </row>
    <row r="252" spans="1:7">
      <c r="A252" s="4">
        <v>43908.094490740739</v>
      </c>
      <c r="B252" s="3">
        <v>-1.38635523633275E-2</v>
      </c>
      <c r="C252">
        <v>1.42957142271916</v>
      </c>
      <c r="D252">
        <v>-3527055</v>
      </c>
      <c r="E252" s="5">
        <f t="shared" si="18"/>
        <v>660.0666666647885</v>
      </c>
      <c r="F252" s="5">
        <f t="shared" si="19"/>
        <v>6399.9097522515749</v>
      </c>
      <c r="G252" s="5">
        <f t="shared" si="20"/>
        <v>18.01974472492995</v>
      </c>
    </row>
    <row r="253" spans="1:7">
      <c r="A253" s="4">
        <v>43908.13616898148</v>
      </c>
      <c r="B253" s="3">
        <v>-1.38625988898275E-2</v>
      </c>
      <c r="C253">
        <v>1.4297323213722799</v>
      </c>
      <c r="D253">
        <v>-3526908</v>
      </c>
      <c r="E253" s="5">
        <f t="shared" si="18"/>
        <v>720.08333333185874</v>
      </c>
      <c r="F253" s="5">
        <f t="shared" si="19"/>
        <v>6399.4706401472477</v>
      </c>
      <c r="G253" s="5">
        <f t="shared" si="20"/>
        <v>18.024605079003074</v>
      </c>
    </row>
    <row r="254" spans="1:7">
      <c r="A254" s="4">
        <v>43908.177835648145</v>
      </c>
      <c r="B254" s="3">
        <v>-1.38635046896525E-2</v>
      </c>
      <c r="C254">
        <v>1.42985388924353</v>
      </c>
      <c r="D254">
        <v>-3526760</v>
      </c>
      <c r="E254" s="5">
        <f t="shared" si="18"/>
        <v>780.08333332836628</v>
      </c>
      <c r="F254" s="5">
        <f t="shared" si="19"/>
        <v>6399.8877966463588</v>
      </c>
      <c r="G254" s="5">
        <f t="shared" si="20"/>
        <v>18.028277346525115</v>
      </c>
    </row>
    <row r="255" spans="1:7">
      <c r="A255" s="4">
        <v>43908.219502314816</v>
      </c>
      <c r="B255" s="3">
        <v>-1.38627061555962E-2</v>
      </c>
      <c r="C255">
        <v>1.4299373181747801</v>
      </c>
      <c r="D255">
        <v>-3526597</v>
      </c>
      <c r="E255" s="5">
        <f t="shared" si="18"/>
        <v>840.0833333353512</v>
      </c>
      <c r="F255" s="5">
        <f t="shared" si="19"/>
        <v>6399.5200402589617</v>
      </c>
      <c r="G255" s="5">
        <f t="shared" si="20"/>
        <v>18.030797530118669</v>
      </c>
    </row>
    <row r="256" spans="1:7">
      <c r="A256" s="4">
        <v>43908.26116898148</v>
      </c>
      <c r="B256" s="3">
        <v>-1.38630398713212E-2</v>
      </c>
      <c r="C256">
        <v>1.4296238637616601</v>
      </c>
      <c r="D256">
        <v>-3526493</v>
      </c>
      <c r="E256" s="5">
        <f t="shared" si="18"/>
        <v>900.08333333185874</v>
      </c>
      <c r="F256" s="5">
        <f t="shared" si="19"/>
        <v>6399.6737294954764</v>
      </c>
      <c r="G256" s="5">
        <f t="shared" si="20"/>
        <v>18.021328840331613</v>
      </c>
    </row>
    <row r="257" spans="1:16">
      <c r="A257" s="4">
        <v>43908.303553240738</v>
      </c>
      <c r="B257" s="3">
        <v>-1.3862884931877499E-2</v>
      </c>
      <c r="C257">
        <v>1.42964293323166</v>
      </c>
      <c r="D257">
        <v>-3526276</v>
      </c>
      <c r="E257" s="5">
        <f t="shared" si="18"/>
        <v>961.11666666227393</v>
      </c>
      <c r="F257" s="5">
        <f t="shared" si="19"/>
        <v>6399.6023737785454</v>
      </c>
      <c r="G257" s="5">
        <f t="shared" si="20"/>
        <v>18.021904882295853</v>
      </c>
    </row>
    <row r="258" spans="1:16">
      <c r="A258" s="4">
        <v>43908.345219907409</v>
      </c>
      <c r="B258" s="3">
        <v>-1.3863218647602499E-2</v>
      </c>
      <c r="C258">
        <v>1.4296512761247899</v>
      </c>
      <c r="D258">
        <v>-3526177</v>
      </c>
      <c r="E258" s="5">
        <f t="shared" si="18"/>
        <v>1021.1166666692588</v>
      </c>
      <c r="F258" s="5">
        <f t="shared" si="19"/>
        <v>6399.7560630150601</v>
      </c>
      <c r="G258" s="5">
        <f t="shared" si="20"/>
        <v>18.022156900655357</v>
      </c>
    </row>
    <row r="259" spans="1:16">
      <c r="A259" s="4">
        <v>43908.386886574073</v>
      </c>
      <c r="B259" s="3">
        <v>-1.38655665760962E-2</v>
      </c>
      <c r="C259">
        <v>1.42964650875729</v>
      </c>
      <c r="D259">
        <v>-3526210</v>
      </c>
      <c r="E259" s="5">
        <f t="shared" si="18"/>
        <v>1081.1166666657664</v>
      </c>
      <c r="F259" s="5">
        <f t="shared" si="19"/>
        <v>6400.8373765719443</v>
      </c>
      <c r="G259" s="5">
        <f t="shared" si="20"/>
        <v>18.022012890164298</v>
      </c>
    </row>
    <row r="260" spans="1:16">
      <c r="A260" s="4">
        <v>43908.428553240738</v>
      </c>
      <c r="B260" s="3">
        <v>-1.3863647710677499E-2</v>
      </c>
      <c r="C260">
        <v>1.42970490900916</v>
      </c>
      <c r="D260">
        <v>-3526344</v>
      </c>
      <c r="E260" s="5">
        <f t="shared" si="18"/>
        <v>1141.1166666622739</v>
      </c>
      <c r="F260" s="5">
        <f t="shared" si="19"/>
        <v>6399.9536634620081</v>
      </c>
      <c r="G260" s="5">
        <f t="shared" si="20"/>
        <v>18.023777018679635</v>
      </c>
    </row>
    <row r="261" spans="1:16">
      <c r="A261" s="4">
        <v>43908.470219907409</v>
      </c>
      <c r="B261" s="3">
        <v>-1.38645058368274E-2</v>
      </c>
      <c r="C261">
        <v>1.4299861836916501</v>
      </c>
      <c r="D261">
        <v>-3525790</v>
      </c>
      <c r="E261" s="5">
        <f t="shared" si="18"/>
        <v>1201.1166666692588</v>
      </c>
      <c r="F261" s="5">
        <f t="shared" si="19"/>
        <v>6400.3488643558567</v>
      </c>
      <c r="G261" s="5">
        <f t="shared" si="20"/>
        <v>18.032273637651887</v>
      </c>
    </row>
    <row r="262" spans="1:16">
      <c r="A262" s="4">
        <v>43908.511886574073</v>
      </c>
      <c r="B262" s="3">
        <v>-1.38646488578524E-2</v>
      </c>
      <c r="C262">
        <v>1.43003385736665</v>
      </c>
      <c r="D262">
        <v>-3526148</v>
      </c>
      <c r="E262" s="5">
        <f t="shared" si="18"/>
        <v>1261.1166666657664</v>
      </c>
      <c r="F262" s="5">
        <f t="shared" si="19"/>
        <v>6400.4147311715069</v>
      </c>
      <c r="G262" s="5">
        <f t="shared" si="20"/>
        <v>18.033713742562487</v>
      </c>
    </row>
    <row r="263" spans="1:16">
      <c r="A263" s="4">
        <v>43908.553553240738</v>
      </c>
      <c r="B263" s="3">
        <v>-1.3862753829271201E-2</v>
      </c>
      <c r="C263">
        <v>1.4305153614841399</v>
      </c>
      <c r="D263">
        <v>-3526059</v>
      </c>
      <c r="E263" s="5">
        <f t="shared" si="18"/>
        <v>1321.1166666622739</v>
      </c>
      <c r="F263" s="5">
        <f t="shared" si="19"/>
        <v>6399.5419958641778</v>
      </c>
      <c r="G263" s="5">
        <f t="shared" si="20"/>
        <v>18.048258802159264</v>
      </c>
    </row>
    <row r="264" spans="1:16">
      <c r="A264" s="4">
        <v>43908.595219907409</v>
      </c>
      <c r="B264" s="3">
        <v>-1.3862884931877499E-2</v>
      </c>
      <c r="C264">
        <v>1.4308538445766299</v>
      </c>
      <c r="D264">
        <v>-3525787</v>
      </c>
      <c r="E264" s="5">
        <f t="shared" si="18"/>
        <v>1381.1166666692588</v>
      </c>
      <c r="F264" s="5">
        <f t="shared" si="19"/>
        <v>6399.6023737785454</v>
      </c>
      <c r="G264" s="5">
        <f t="shared" si="20"/>
        <v>18.058483547024235</v>
      </c>
    </row>
    <row r="265" spans="1:16">
      <c r="A265" s="4">
        <v>43908.636377314811</v>
      </c>
      <c r="B265" s="3">
        <v>-1.3862884931877499E-2</v>
      </c>
      <c r="C265">
        <v>1.43086814667913</v>
      </c>
      <c r="D265">
        <v>-3525650</v>
      </c>
      <c r="E265" s="5">
        <f t="shared" si="18"/>
        <v>1440.3833333286457</v>
      </c>
      <c r="F265" s="5">
        <f t="shared" si="19"/>
        <v>6399.6023737785454</v>
      </c>
      <c r="G265" s="5">
        <f t="shared" si="20"/>
        <v>18.05891557849742</v>
      </c>
    </row>
    <row r="267" spans="1:16">
      <c r="A267" t="s">
        <v>55</v>
      </c>
      <c r="B267">
        <v>12800</v>
      </c>
      <c r="C267" s="3">
        <v>1.8205780873467501E-2</v>
      </c>
      <c r="D267">
        <v>12800</v>
      </c>
      <c r="E267">
        <v>1</v>
      </c>
      <c r="F267">
        <v>60</v>
      </c>
      <c r="G267">
        <v>1440</v>
      </c>
      <c r="H267">
        <v>1</v>
      </c>
      <c r="I267" s="3">
        <v>1.8205780873467501E-2</v>
      </c>
      <c r="J267" t="s">
        <v>43</v>
      </c>
      <c r="K267" t="s">
        <v>44</v>
      </c>
      <c r="L267" t="s">
        <v>44</v>
      </c>
      <c r="M267" t="s">
        <v>44</v>
      </c>
      <c r="N267" t="s">
        <v>44</v>
      </c>
      <c r="O267">
        <v>0.82800942999694904</v>
      </c>
      <c r="P267">
        <v>0.43237043924955498</v>
      </c>
    </row>
    <row r="268" spans="1:16" ht="30">
      <c r="A268" t="s">
        <v>47</v>
      </c>
      <c r="B268" t="s">
        <v>24</v>
      </c>
      <c r="C268" t="s">
        <v>25</v>
      </c>
      <c r="D268" t="s">
        <v>48</v>
      </c>
      <c r="E268" s="8" t="s">
        <v>80</v>
      </c>
      <c r="F268" s="8" t="s">
        <v>81</v>
      </c>
      <c r="G268" s="8" t="s">
        <v>83</v>
      </c>
    </row>
    <row r="269" spans="1:16">
      <c r="A269" s="4">
        <v>43908.636377314811</v>
      </c>
      <c r="B269" s="3">
        <v>-1.3862312847777499E-2</v>
      </c>
      <c r="C269">
        <v>1.43083954247413</v>
      </c>
      <c r="D269">
        <v>-3525650</v>
      </c>
      <c r="E269" s="5">
        <f>(A269-A$269)*1440</f>
        <v>0</v>
      </c>
      <c r="F269" s="5">
        <f>$B$16*(B269-$B$18)/$B$17/$F$7</f>
        <v>6399.3389065159472</v>
      </c>
      <c r="G269" s="5">
        <f>$C$16*(C269-$C$47)/$C$17*100</f>
        <v>18.058051515551057</v>
      </c>
    </row>
    <row r="270" spans="1:16">
      <c r="A270" s="4">
        <v>43908.636412037034</v>
      </c>
      <c r="B270" s="3">
        <v>-2.71734703388938E-2</v>
      </c>
      <c r="C270">
        <v>1.4534452073166899</v>
      </c>
      <c r="D270">
        <v>-3497122</v>
      </c>
      <c r="E270" s="5">
        <f t="shared" ref="E270:E309" si="21">(A270-A$269)*1440</f>
        <v>5.0000001210719347E-2</v>
      </c>
      <c r="F270" s="5">
        <f t="shared" ref="F270:F309" si="22">$B$16*(B270-$B$18)/$B$17/$F$7</f>
        <v>12529.651261252629</v>
      </c>
      <c r="G270" s="5">
        <f t="shared" ref="G270:G309" si="23">$C$16*(C270-$C$47)/$C$17*100</f>
        <v>18.740913261518731</v>
      </c>
    </row>
    <row r="271" spans="1:16">
      <c r="A271" s="4">
        <v>43908.636446759258</v>
      </c>
      <c r="B271" s="3">
        <v>-2.7775553098872498E-2</v>
      </c>
      <c r="C271">
        <v>1.4559158955235001</v>
      </c>
      <c r="D271">
        <v>-3492066</v>
      </c>
      <c r="E271" s="5">
        <f t="shared" si="21"/>
        <v>0.10000000242143869</v>
      </c>
      <c r="F271" s="5">
        <f t="shared" si="22"/>
        <v>12806.93408842485</v>
      </c>
      <c r="G271" s="5">
        <f t="shared" si="23"/>
        <v>18.815546698508729</v>
      </c>
    </row>
    <row r="272" spans="1:16">
      <c r="A272" s="4">
        <v>43908.636481481481</v>
      </c>
      <c r="B272" s="3">
        <v>-2.7344666505814502E-2</v>
      </c>
      <c r="C272">
        <v>1.4568252708741101</v>
      </c>
      <c r="D272">
        <v>-3490573</v>
      </c>
      <c r="E272" s="5">
        <f t="shared" si="21"/>
        <v>0.15000000363215804</v>
      </c>
      <c r="F272" s="5">
        <f t="shared" si="22"/>
        <v>12608.493839582721</v>
      </c>
      <c r="G272" s="5">
        <f t="shared" si="23"/>
        <v>18.84301669967801</v>
      </c>
    </row>
    <row r="273" spans="1:7">
      <c r="A273" s="4">
        <v>43908.63653935185</v>
      </c>
      <c r="B273" s="3">
        <v>-2.7609601036201602E-2</v>
      </c>
      <c r="C273">
        <v>1.45886570416405</v>
      </c>
      <c r="D273">
        <v>-3488068</v>
      </c>
      <c r="E273" s="5">
        <f t="shared" si="21"/>
        <v>0.2333333354908973</v>
      </c>
      <c r="F273" s="5">
        <f t="shared" si="22"/>
        <v>12730.506626668468</v>
      </c>
      <c r="G273" s="5">
        <f t="shared" si="23"/>
        <v>18.904653189849967</v>
      </c>
    </row>
    <row r="274" spans="1:7">
      <c r="A274" s="4">
        <v>43908.63658564815</v>
      </c>
      <c r="B274" s="3">
        <v>-2.7431623289012299E-2</v>
      </c>
      <c r="C274">
        <v>1.4601111789234</v>
      </c>
      <c r="D274">
        <v>-3486851</v>
      </c>
      <c r="E274" s="5">
        <f t="shared" si="21"/>
        <v>0.30000000726431608</v>
      </c>
      <c r="F274" s="5">
        <f t="shared" si="22"/>
        <v>12648.540863496413</v>
      </c>
      <c r="G274" s="5">
        <f t="shared" si="23"/>
        <v>18.94227593063869</v>
      </c>
    </row>
    <row r="275" spans="1:7">
      <c r="A275" s="4">
        <v>43908.636678240742</v>
      </c>
      <c r="B275" s="3">
        <v>-2.77207045357864E-2</v>
      </c>
      <c r="C275">
        <v>1.4626319244889601</v>
      </c>
      <c r="D275">
        <v>-3484123</v>
      </c>
      <c r="E275" s="5">
        <f t="shared" si="21"/>
        <v>0.43333334033377469</v>
      </c>
      <c r="F275" s="5">
        <f t="shared" si="22"/>
        <v>12781.674164624033</v>
      </c>
      <c r="G275" s="5">
        <f t="shared" si="23"/>
        <v>19.018421477784813</v>
      </c>
    </row>
    <row r="276" spans="1:7">
      <c r="A276" s="4">
        <v>43908.636759259258</v>
      </c>
      <c r="B276" s="3">
        <v>-2.77398931899734E-2</v>
      </c>
      <c r="C276">
        <v>1.4640156529057999</v>
      </c>
      <c r="D276">
        <v>-3482196</v>
      </c>
      <c r="E276" s="5">
        <f t="shared" si="21"/>
        <v>0.55000000284053385</v>
      </c>
      <c r="F276" s="5">
        <f t="shared" si="22"/>
        <v>12790.5112957234</v>
      </c>
      <c r="G276" s="5">
        <f t="shared" si="23"/>
        <v>19.060220522813974</v>
      </c>
    </row>
    <row r="277" spans="1:7">
      <c r="A277" s="4">
        <v>43908.636932870373</v>
      </c>
      <c r="B277" s="3">
        <v>-2.7702564702449299E-2</v>
      </c>
      <c r="C277">
        <v>1.4672431607032199</v>
      </c>
      <c r="D277">
        <v>-3479074</v>
      </c>
      <c r="E277" s="5">
        <f t="shared" si="21"/>
        <v>0.80000000889413059</v>
      </c>
      <c r="F277" s="5">
        <f t="shared" si="22"/>
        <v>12773.320056839379</v>
      </c>
      <c r="G277" s="5">
        <f t="shared" si="23"/>
        <v>19.157715625259321</v>
      </c>
    </row>
    <row r="278" spans="1:7">
      <c r="A278" s="4">
        <v>43908.637106481481</v>
      </c>
      <c r="B278" s="3">
        <v>-2.7584322070033501E-2</v>
      </c>
      <c r="C278">
        <v>1.4685303499281901</v>
      </c>
      <c r="D278">
        <v>-3476597</v>
      </c>
      <c r="E278" s="5">
        <f t="shared" si="21"/>
        <v>1.0500000044703484</v>
      </c>
      <c r="F278" s="5">
        <f t="shared" si="22"/>
        <v>12718.864667002774</v>
      </c>
      <c r="G278" s="5">
        <f t="shared" si="23"/>
        <v>19.196598457844676</v>
      </c>
    </row>
    <row r="279" spans="1:7">
      <c r="A279" s="4">
        <v>43908.637453703705</v>
      </c>
      <c r="B279" s="3">
        <v>-2.7739130411173402E-2</v>
      </c>
      <c r="C279">
        <v>1.4725051425812099</v>
      </c>
      <c r="D279">
        <v>-3471909</v>
      </c>
      <c r="E279" s="5">
        <f t="shared" si="21"/>
        <v>1.5500000061001629</v>
      </c>
      <c r="F279" s="5">
        <f t="shared" si="22"/>
        <v>12790.160006039938</v>
      </c>
      <c r="G279" s="5">
        <f t="shared" si="23"/>
        <v>19.316667204762947</v>
      </c>
    </row>
    <row r="280" spans="1:7">
      <c r="A280" s="4">
        <v>43908.637800925928</v>
      </c>
      <c r="B280" s="3">
        <v>-2.7747854693698198E-2</v>
      </c>
      <c r="C280">
        <v>1.476177207398</v>
      </c>
      <c r="D280">
        <v>-3468094</v>
      </c>
      <c r="E280" s="5">
        <f t="shared" si="21"/>
        <v>2.0500000077299774</v>
      </c>
      <c r="F280" s="5">
        <f t="shared" si="22"/>
        <v>12794.177881794447</v>
      </c>
      <c r="G280" s="5">
        <f t="shared" si="23"/>
        <v>19.427591285499506</v>
      </c>
    </row>
    <row r="281" spans="1:7">
      <c r="A281" s="4">
        <v>43908.638495370367</v>
      </c>
      <c r="B281">
        <v>-2.7803191911953001E-2</v>
      </c>
      <c r="C281">
        <v>1.48187301971848</v>
      </c>
      <c r="D281">
        <v>-3461532</v>
      </c>
      <c r="E281" s="5">
        <f t="shared" si="21"/>
        <v>3.0500000005122274</v>
      </c>
      <c r="F281" s="5">
        <f t="shared" si="22"/>
        <v>12819.66285054871</v>
      </c>
      <c r="G281" s="5">
        <f t="shared" si="23"/>
        <v>19.599647819689313</v>
      </c>
    </row>
    <row r="282" spans="1:7">
      <c r="A282" s="4">
        <v>43908.639189814814</v>
      </c>
      <c r="B282" s="3">
        <v>-2.7690646283699601E-2</v>
      </c>
      <c r="C282">
        <v>1.48589667788838</v>
      </c>
      <c r="D282">
        <v>-3456191</v>
      </c>
      <c r="E282" s="5">
        <f t="shared" si="21"/>
        <v>4.0500000037718564</v>
      </c>
      <c r="F282" s="5">
        <f t="shared" si="22"/>
        <v>12767.831155535419</v>
      </c>
      <c r="G282" s="5">
        <f t="shared" si="23"/>
        <v>19.721192674141108</v>
      </c>
    </row>
    <row r="283" spans="1:7">
      <c r="A283" s="4">
        <v>43908.6405787037</v>
      </c>
      <c r="B283" s="3">
        <v>-2.7668847495806399E-2</v>
      </c>
      <c r="C283">
        <v>1.4923338158550901</v>
      </c>
      <c r="D283">
        <v>-3447889</v>
      </c>
      <c r="E283" s="5">
        <f t="shared" si="21"/>
        <v>6.0499999998137355</v>
      </c>
      <c r="F283" s="5">
        <f t="shared" si="22"/>
        <v>12757.791955050474</v>
      </c>
      <c r="G283" s="5">
        <f t="shared" si="23"/>
        <v>19.915642839690172</v>
      </c>
    </row>
    <row r="284" spans="1:7">
      <c r="A284" s="4">
        <v>43908.641967592594</v>
      </c>
      <c r="B284" s="3">
        <v>-2.79273222432312E-2</v>
      </c>
      <c r="C284">
        <v>1.4976971042924601</v>
      </c>
      <c r="D284">
        <v>-3441002</v>
      </c>
      <c r="E284" s="5">
        <f t="shared" si="21"/>
        <v>8.0500000063329935</v>
      </c>
      <c r="F284" s="5">
        <f t="shared" si="22"/>
        <v>12876.829757629492</v>
      </c>
      <c r="G284" s="5">
        <f t="shared" si="23"/>
        <v>20.077654642128977</v>
      </c>
    </row>
    <row r="285" spans="1:7">
      <c r="A285" s="4">
        <v>43908.64439814815</v>
      </c>
      <c r="B285" s="3">
        <v>-2.7749427924973102E-2</v>
      </c>
      <c r="C285">
        <v>1.50360744815043</v>
      </c>
      <c r="D285">
        <v>-3431620</v>
      </c>
      <c r="E285" s="5">
        <f t="shared" si="21"/>
        <v>11.550000007264316</v>
      </c>
      <c r="F285" s="5">
        <f t="shared" si="22"/>
        <v>12794.902416766539</v>
      </c>
      <c r="G285" s="5">
        <f t="shared" si="23"/>
        <v>20.256191648416188</v>
      </c>
    </row>
    <row r="286" spans="1:7">
      <c r="A286" s="4">
        <v>43908.646828703706</v>
      </c>
      <c r="B286" s="3">
        <v>-2.7744457944354501E-2</v>
      </c>
      <c r="C286">
        <v>1.5090517818353</v>
      </c>
      <c r="D286">
        <v>-3425375</v>
      </c>
      <c r="E286" s="5">
        <f t="shared" si="21"/>
        <v>15.050000008195639</v>
      </c>
      <c r="F286" s="5">
        <f t="shared" si="22"/>
        <v>12792.613544922802</v>
      </c>
      <c r="G286" s="5">
        <f t="shared" si="23"/>
        <v>20.420651629203022</v>
      </c>
    </row>
    <row r="287" spans="1:7">
      <c r="A287" s="4">
        <v>43908.652037037034</v>
      </c>
      <c r="B287" s="3">
        <v>-2.7750989237829302E-2</v>
      </c>
      <c r="C287">
        <v>1.51597399944512</v>
      </c>
      <c r="D287">
        <v>-3416916</v>
      </c>
      <c r="E287" s="5">
        <f t="shared" si="21"/>
        <v>22.550000001210719</v>
      </c>
      <c r="F287" s="5">
        <f t="shared" si="22"/>
        <v>12795.621462837355</v>
      </c>
      <c r="G287" s="5">
        <f t="shared" si="23"/>
        <v>20.629754862217009</v>
      </c>
    </row>
    <row r="288" spans="1:7">
      <c r="A288" s="4">
        <v>43908.65724537037</v>
      </c>
      <c r="B288" s="3">
        <v>-2.7764111416872801E-2</v>
      </c>
      <c r="C288">
        <v>1.5192754014387899</v>
      </c>
      <c r="D288">
        <v>-3412450</v>
      </c>
      <c r="E288" s="5">
        <f t="shared" si="21"/>
        <v>30.050000004703179</v>
      </c>
      <c r="F288" s="5">
        <f t="shared" si="22"/>
        <v>12801.664743173054</v>
      </c>
      <c r="G288" s="5">
        <f t="shared" si="23"/>
        <v>20.729482127273783</v>
      </c>
    </row>
    <row r="289" spans="1:7">
      <c r="A289" s="4">
        <v>43908.667662037034</v>
      </c>
      <c r="B289" s="3">
        <v>-2.77484148593794E-2</v>
      </c>
      <c r="C289">
        <v>1.5235886771843099</v>
      </c>
      <c r="D289">
        <v>-3408022</v>
      </c>
      <c r="E289" s="5">
        <f t="shared" si="21"/>
        <v>45.050000001210719</v>
      </c>
      <c r="F289" s="5">
        <f t="shared" si="22"/>
        <v>12794.435860155716</v>
      </c>
      <c r="G289" s="5">
        <f t="shared" si="23"/>
        <v>20.859775619057334</v>
      </c>
    </row>
    <row r="290" spans="1:7">
      <c r="A290" s="4">
        <v>43908.678078703706</v>
      </c>
      <c r="B290" s="3">
        <v>-2.77591533546729E-2</v>
      </c>
      <c r="C290">
        <v>1.52555640811988</v>
      </c>
      <c r="D290">
        <v>-3405589</v>
      </c>
      <c r="E290" s="5">
        <f t="shared" si="21"/>
        <v>60.050000008195639</v>
      </c>
      <c r="F290" s="5">
        <f t="shared" si="22"/>
        <v>12799.381360230595</v>
      </c>
      <c r="G290" s="5">
        <f t="shared" si="23"/>
        <v>20.919215949240776</v>
      </c>
    </row>
    <row r="291" spans="1:7">
      <c r="A291" s="4">
        <v>43908.698912037034</v>
      </c>
      <c r="B291" s="3">
        <v>-2.77642782747353E-2</v>
      </c>
      <c r="C291">
        <v>1.52773986243483</v>
      </c>
      <c r="D291">
        <v>-3403916</v>
      </c>
      <c r="E291" s="5">
        <f t="shared" si="21"/>
        <v>90.050000001210719</v>
      </c>
      <c r="F291" s="5">
        <f t="shared" si="22"/>
        <v>12801.741587791312</v>
      </c>
      <c r="G291" s="5">
        <f t="shared" si="23"/>
        <v>20.985172754144841</v>
      </c>
    </row>
    <row r="292" spans="1:7">
      <c r="A292" s="4">
        <v>43908.71974537037</v>
      </c>
      <c r="B292" s="3">
        <v>-2.7760774259622801E-2</v>
      </c>
      <c r="C292">
        <v>1.52829526074856</v>
      </c>
      <c r="D292">
        <v>-3402022</v>
      </c>
      <c r="E292" s="5">
        <f t="shared" si="21"/>
        <v>120.05000000470318</v>
      </c>
      <c r="F292" s="5">
        <f t="shared" si="22"/>
        <v>12800.127850807907</v>
      </c>
      <c r="G292" s="5">
        <f t="shared" si="23"/>
        <v>21.001949976352755</v>
      </c>
    </row>
    <row r="293" spans="1:7">
      <c r="A293" s="4">
        <v>43908.761412037034</v>
      </c>
      <c r="B293" s="3">
        <v>-2.7759999562404099E-2</v>
      </c>
      <c r="C293">
        <v>1.5293893715897899</v>
      </c>
      <c r="D293">
        <v>-3400533</v>
      </c>
      <c r="E293" s="5">
        <f t="shared" si="21"/>
        <v>180.05000000121072</v>
      </c>
      <c r="F293" s="5">
        <f t="shared" si="22"/>
        <v>12799.771072223162</v>
      </c>
      <c r="G293" s="5">
        <f t="shared" si="23"/>
        <v>21.035000384050463</v>
      </c>
    </row>
    <row r="294" spans="1:7">
      <c r="A294" s="4">
        <v>43908.803078703706</v>
      </c>
      <c r="B294" s="3">
        <v>-2.77613344253041E-2</v>
      </c>
      <c r="C294">
        <v>1.5298291612416499</v>
      </c>
      <c r="D294">
        <v>-3399673</v>
      </c>
      <c r="E294" s="5">
        <f t="shared" si="21"/>
        <v>240.05000000819564</v>
      </c>
      <c r="F294" s="5">
        <f t="shared" si="22"/>
        <v>12800.38582916922</v>
      </c>
      <c r="G294" s="5">
        <f t="shared" si="23"/>
        <v>21.048285351850314</v>
      </c>
    </row>
    <row r="295" spans="1:7">
      <c r="A295" s="4">
        <v>43908.844756944447</v>
      </c>
      <c r="B295" s="3">
        <v>-2.7760535891247901E-2</v>
      </c>
      <c r="C295">
        <v>1.5302856366797599</v>
      </c>
      <c r="D295">
        <v>-3399137</v>
      </c>
      <c r="E295" s="5">
        <f t="shared" si="21"/>
        <v>300.06666667526588</v>
      </c>
      <c r="F295" s="5">
        <f t="shared" si="22"/>
        <v>12800.018072781868</v>
      </c>
      <c r="G295" s="5">
        <f t="shared" si="23"/>
        <v>21.062074356368875</v>
      </c>
    </row>
    <row r="296" spans="1:7">
      <c r="A296" s="4">
        <v>43908.886423611111</v>
      </c>
      <c r="B296" s="3">
        <v>-2.7762144877779098E-2</v>
      </c>
      <c r="C296">
        <v>1.53061935240476</v>
      </c>
      <c r="D296">
        <v>-3398725</v>
      </c>
      <c r="E296" s="5">
        <f t="shared" si="21"/>
        <v>360.06666667177342</v>
      </c>
      <c r="F296" s="5">
        <f t="shared" si="22"/>
        <v>12800.759074457897</v>
      </c>
      <c r="G296" s="5">
        <f t="shared" si="23"/>
        <v>21.072155090743092</v>
      </c>
    </row>
    <row r="297" spans="1:7">
      <c r="A297" s="4">
        <v>43908.928090277775</v>
      </c>
      <c r="B297" s="3">
        <v>-2.7760428625479099E-2</v>
      </c>
      <c r="C297">
        <v>1.5309733294416199</v>
      </c>
      <c r="D297">
        <v>-3398398</v>
      </c>
      <c r="E297" s="5">
        <f t="shared" si="21"/>
        <v>420.06666666828096</v>
      </c>
      <c r="F297" s="5">
        <f t="shared" si="22"/>
        <v>12799.968672670107</v>
      </c>
      <c r="G297" s="5">
        <f t="shared" si="23"/>
        <v>21.082847869703858</v>
      </c>
    </row>
    <row r="298" spans="1:7">
      <c r="A298" s="4">
        <v>43908.969756944447</v>
      </c>
      <c r="B298" s="3">
        <v>-2.77593440493729E-2</v>
      </c>
      <c r="C298">
        <v>1.5315013153922299</v>
      </c>
      <c r="D298">
        <v>-3398117</v>
      </c>
      <c r="E298" s="5">
        <f t="shared" si="21"/>
        <v>480.06666667526588</v>
      </c>
      <c r="F298" s="5">
        <f t="shared" si="22"/>
        <v>12799.469182651459</v>
      </c>
      <c r="G298" s="5">
        <f t="shared" si="23"/>
        <v>21.098797031588319</v>
      </c>
    </row>
    <row r="299" spans="1:7">
      <c r="A299" s="4">
        <v>43909.011423611111</v>
      </c>
      <c r="B299" s="3">
        <v>-2.7760619320179099E-2</v>
      </c>
      <c r="C299">
        <v>1.53174683481848</v>
      </c>
      <c r="D299">
        <v>-3397882</v>
      </c>
      <c r="E299" s="5">
        <f t="shared" si="21"/>
        <v>540.06666667177342</v>
      </c>
      <c r="F299" s="5">
        <f t="shared" si="22"/>
        <v>12800.056495090974</v>
      </c>
      <c r="G299" s="5">
        <f t="shared" si="23"/>
        <v>21.106213571877927</v>
      </c>
    </row>
    <row r="300" spans="1:7">
      <c r="A300" s="4">
        <v>43909.053090277775</v>
      </c>
      <c r="B300" s="3">
        <v>-2.7761298670047799E-2</v>
      </c>
      <c r="C300">
        <v>1.5321890081540901</v>
      </c>
      <c r="D300">
        <v>-3397677</v>
      </c>
      <c r="E300" s="5">
        <f t="shared" si="21"/>
        <v>600.06666666828096</v>
      </c>
      <c r="F300" s="5">
        <f t="shared" si="22"/>
        <v>12800.369362465286</v>
      </c>
      <c r="G300" s="5">
        <f t="shared" si="23"/>
        <v>21.11957054492331</v>
      </c>
    </row>
    <row r="301" spans="1:7">
      <c r="A301" s="4">
        <v>43909.094756944447</v>
      </c>
      <c r="B301" s="3">
        <v>-2.77604405438979E-2</v>
      </c>
      <c r="C301">
        <v>1.53255013624221</v>
      </c>
      <c r="D301">
        <v>-3397496</v>
      </c>
      <c r="E301" s="5">
        <f t="shared" si="21"/>
        <v>660.06666667526588</v>
      </c>
      <c r="F301" s="5">
        <f t="shared" si="22"/>
        <v>12799.974161571436</v>
      </c>
      <c r="G301" s="5">
        <f t="shared" si="23"/>
        <v>21.130479339620969</v>
      </c>
    </row>
    <row r="302" spans="1:7">
      <c r="A302" s="4">
        <v>43909.136423611111</v>
      </c>
      <c r="B302" s="3">
        <v>-2.7760631238597899E-2</v>
      </c>
      <c r="C302">
        <v>1.53263118148971</v>
      </c>
      <c r="D302">
        <v>-3397347</v>
      </c>
      <c r="E302" s="5">
        <f t="shared" si="21"/>
        <v>720.06666667177342</v>
      </c>
      <c r="F302" s="5">
        <f t="shared" si="22"/>
        <v>12800.061983992302</v>
      </c>
      <c r="G302" s="5">
        <f t="shared" si="23"/>
        <v>21.132927517968987</v>
      </c>
    </row>
    <row r="303" spans="1:7">
      <c r="A303" s="4">
        <v>43909.178090277775</v>
      </c>
      <c r="B303" s="3">
        <v>-2.7760571646504102E-2</v>
      </c>
      <c r="C303">
        <v>1.5326645530622001</v>
      </c>
      <c r="D303">
        <v>-3397198</v>
      </c>
      <c r="E303" s="5">
        <f t="shared" si="21"/>
        <v>780.06666666828096</v>
      </c>
      <c r="F303" s="5">
        <f t="shared" si="22"/>
        <v>12800.03453948576</v>
      </c>
      <c r="G303" s="5">
        <f t="shared" si="23"/>
        <v>21.133935591406111</v>
      </c>
    </row>
    <row r="304" spans="1:7">
      <c r="A304" s="4">
        <v>43909.219756944447</v>
      </c>
      <c r="B304" s="3">
        <v>-2.77604762991541E-2</v>
      </c>
      <c r="C304">
        <v>1.5329124561722001</v>
      </c>
      <c r="D304">
        <v>-3397049</v>
      </c>
      <c r="E304" s="5">
        <f t="shared" si="21"/>
        <v>840.06666667526588</v>
      </c>
      <c r="F304" s="5">
        <f t="shared" si="22"/>
        <v>12799.990628275325</v>
      </c>
      <c r="G304" s="5">
        <f t="shared" si="23"/>
        <v>21.141424136941243</v>
      </c>
    </row>
    <row r="305" spans="1:16">
      <c r="A305" s="4">
        <v>43909.261423611111</v>
      </c>
      <c r="B305" s="3">
        <v>-2.77613344253041E-2</v>
      </c>
      <c r="C305">
        <v>1.53266693674595</v>
      </c>
      <c r="D305">
        <v>-3396953</v>
      </c>
      <c r="E305" s="5">
        <f t="shared" si="21"/>
        <v>900.06666667177342</v>
      </c>
      <c r="F305" s="5">
        <f t="shared" si="22"/>
        <v>12800.38582916922</v>
      </c>
      <c r="G305" s="5">
        <f t="shared" si="23"/>
        <v>21.134007596651642</v>
      </c>
    </row>
    <row r="306" spans="1:16">
      <c r="A306" s="4">
        <v>43909.303090277775</v>
      </c>
      <c r="B306" s="3">
        <v>-2.7760297522872901E-2</v>
      </c>
      <c r="C306">
        <v>1.5325417933490799</v>
      </c>
      <c r="D306">
        <v>-3396829</v>
      </c>
      <c r="E306" s="5">
        <f t="shared" si="21"/>
        <v>960.06666666828096</v>
      </c>
      <c r="F306" s="5">
        <f t="shared" si="22"/>
        <v>12799.908294755787</v>
      </c>
      <c r="G306" s="5">
        <f t="shared" si="23"/>
        <v>21.130227321261462</v>
      </c>
    </row>
    <row r="307" spans="1:16">
      <c r="A307" s="4">
        <v>43909.344768518517</v>
      </c>
      <c r="B307" s="3">
        <v>-2.7759606254585401E-2</v>
      </c>
      <c r="C307">
        <v>1.5325453688747099</v>
      </c>
      <c r="D307">
        <v>-3396722</v>
      </c>
      <c r="E307" s="5">
        <f t="shared" si="21"/>
        <v>1020.0833333353512</v>
      </c>
      <c r="F307" s="5">
        <f t="shared" si="22"/>
        <v>12799.589938480149</v>
      </c>
      <c r="G307" s="5">
        <f t="shared" si="23"/>
        <v>21.130335329129903</v>
      </c>
    </row>
    <row r="308" spans="1:16">
      <c r="A308" s="4">
        <v>43909.386435185188</v>
      </c>
      <c r="B308" s="3">
        <v>-2.7760142583429102E-2</v>
      </c>
      <c r="C308">
        <v>1.5327885046172001</v>
      </c>
      <c r="D308">
        <v>-3397525</v>
      </c>
      <c r="E308" s="5">
        <f t="shared" si="21"/>
        <v>1080.0833333423361</v>
      </c>
      <c r="F308" s="5">
        <f t="shared" si="22"/>
        <v>12799.836939038812</v>
      </c>
      <c r="G308" s="5">
        <f t="shared" si="23"/>
        <v>21.137679864173677</v>
      </c>
    </row>
    <row r="309" spans="1:16">
      <c r="A309" s="4">
        <v>43909.412951388891</v>
      </c>
      <c r="B309" s="3">
        <v>-2.77596181730041E-2</v>
      </c>
      <c r="C309">
        <v>1.5326192630709601</v>
      </c>
      <c r="D309">
        <v>-3396795</v>
      </c>
      <c r="E309" s="5">
        <f t="shared" si="21"/>
        <v>1118.2666666747537</v>
      </c>
      <c r="F309" s="5">
        <f t="shared" si="22"/>
        <v>12799.595427381431</v>
      </c>
      <c r="G309" s="5">
        <f t="shared" si="23"/>
        <v>21.132567491741344</v>
      </c>
    </row>
    <row r="311" spans="1:16">
      <c r="A311" t="s">
        <v>56</v>
      </c>
      <c r="B311">
        <v>3200</v>
      </c>
      <c r="C311" s="3">
        <v>1.05139183170808E-2</v>
      </c>
      <c r="D311">
        <v>3200</v>
      </c>
      <c r="E311">
        <v>1</v>
      </c>
      <c r="F311">
        <v>60</v>
      </c>
      <c r="G311">
        <v>1440</v>
      </c>
      <c r="H311">
        <v>1</v>
      </c>
      <c r="I311" s="3">
        <v>1.05139183170808E-2</v>
      </c>
      <c r="J311" t="s">
        <v>43</v>
      </c>
      <c r="K311" t="s">
        <v>44</v>
      </c>
      <c r="L311" t="s">
        <v>44</v>
      </c>
      <c r="M311" t="s">
        <v>44</v>
      </c>
      <c r="N311" t="s">
        <v>44</v>
      </c>
      <c r="O311">
        <v>0.80346408156153204</v>
      </c>
      <c r="P311">
        <v>0.46310695838199201</v>
      </c>
    </row>
    <row r="312" spans="1:16" ht="30">
      <c r="A312" t="s">
        <v>47</v>
      </c>
      <c r="B312" t="s">
        <v>24</v>
      </c>
      <c r="C312" t="s">
        <v>25</v>
      </c>
      <c r="D312" t="s">
        <v>48</v>
      </c>
      <c r="E312" s="8" t="s">
        <v>80</v>
      </c>
      <c r="F312" s="8" t="s">
        <v>81</v>
      </c>
      <c r="G312" s="8" t="s">
        <v>83</v>
      </c>
    </row>
    <row r="313" spans="1:16">
      <c r="A313" s="4">
        <v>43909.412962962961</v>
      </c>
      <c r="B313" s="3">
        <v>-2.7760154501847899E-2</v>
      </c>
      <c r="C313">
        <v>1.53264667543408</v>
      </c>
      <c r="D313">
        <v>-3396795</v>
      </c>
      <c r="E313" s="5">
        <f>(A313-A$313)*1440</f>
        <v>0</v>
      </c>
      <c r="F313" s="5">
        <f>$B$16*(B313-$B$18)/$B$17/$F$7</f>
        <v>12799.842427940137</v>
      </c>
      <c r="G313" s="5">
        <f>$C$16*(C313-$C$47)/$C$17*100</f>
        <v>21.133395552064783</v>
      </c>
    </row>
    <row r="314" spans="1:16">
      <c r="A314" s="4">
        <v>43909.412997685184</v>
      </c>
      <c r="B314" s="3">
        <v>-6.47752948785637E-3</v>
      </c>
      <c r="C314">
        <v>1.5039518904522999</v>
      </c>
      <c r="D314">
        <v>-3441439</v>
      </c>
      <c r="E314" s="5">
        <f t="shared" ref="E314:E340" si="24">(A314-A$313)*1440</f>
        <v>5.0000001210719347E-2</v>
      </c>
      <c r="F314" s="5">
        <f t="shared" ref="F314:F340" si="25">$B$16*(B314-$B$18)/$B$17/$F$7</f>
        <v>2998.3552806673556</v>
      </c>
      <c r="G314" s="5">
        <f t="shared" ref="G314:G340" si="26">$C$16*(C314-$C$47)/$C$17*100</f>
        <v>20.266596406395138</v>
      </c>
    </row>
    <row r="315" spans="1:16">
      <c r="A315" s="4">
        <v>43909.413032407407</v>
      </c>
      <c r="B315" s="3">
        <v>-6.9801411249500204E-3</v>
      </c>
      <c r="C315">
        <v>1.50468010583791</v>
      </c>
      <c r="D315">
        <v>-3438877</v>
      </c>
      <c r="E315" s="5">
        <f t="shared" si="24"/>
        <v>0.10000000242143869</v>
      </c>
      <c r="F315" s="5">
        <f t="shared" si="25"/>
        <v>3229.8277375566963</v>
      </c>
      <c r="G315" s="5">
        <f t="shared" si="26"/>
        <v>20.288594008904134</v>
      </c>
    </row>
    <row r="316" spans="1:16">
      <c r="A316" s="4">
        <v>43909.41306712963</v>
      </c>
      <c r="B316" s="3">
        <v>-6.8881905242960803E-3</v>
      </c>
      <c r="C316">
        <v>1.50462766479541</v>
      </c>
      <c r="D316">
        <v>-3441136</v>
      </c>
      <c r="E316" s="5">
        <f t="shared" si="24"/>
        <v>0.15000000363215804</v>
      </c>
      <c r="F316" s="5">
        <f t="shared" si="25"/>
        <v>3187.4808639966395</v>
      </c>
      <c r="G316" s="5">
        <f t="shared" si="26"/>
        <v>20.287009893502468</v>
      </c>
    </row>
    <row r="317" spans="1:16">
      <c r="A317" s="4">
        <v>43909.413124999999</v>
      </c>
      <c r="B317" s="3">
        <v>-6.9610835733692504E-3</v>
      </c>
      <c r="C317">
        <v>1.50456568901791</v>
      </c>
      <c r="D317">
        <v>-3441748</v>
      </c>
      <c r="E317" s="5">
        <f t="shared" si="24"/>
        <v>0.2333333354908973</v>
      </c>
      <c r="F317" s="5">
        <f t="shared" si="25"/>
        <v>3221.0509843716636</v>
      </c>
      <c r="G317" s="5">
        <f t="shared" si="26"/>
        <v>20.285137757118687</v>
      </c>
    </row>
    <row r="318" spans="1:16">
      <c r="A318" s="4">
        <v>43909.413171296299</v>
      </c>
      <c r="B318" s="3">
        <v>-6.9201199681265301E-3</v>
      </c>
      <c r="C318">
        <v>1.5043237451172899</v>
      </c>
      <c r="D318">
        <v>-3442302</v>
      </c>
      <c r="E318" s="5">
        <f t="shared" si="24"/>
        <v>0.30000000726431608</v>
      </c>
      <c r="F318" s="5">
        <f t="shared" si="25"/>
        <v>3202.185630589951</v>
      </c>
      <c r="G318" s="5">
        <f t="shared" si="26"/>
        <v>20.277829224697534</v>
      </c>
    </row>
    <row r="319" spans="1:16">
      <c r="A319" s="4">
        <v>43909.413263888891</v>
      </c>
      <c r="B319" s="3">
        <v>-6.9248396619514098E-3</v>
      </c>
      <c r="C319">
        <v>1.50376000391043</v>
      </c>
      <c r="D319">
        <v>-3442674</v>
      </c>
      <c r="E319" s="5">
        <f t="shared" si="24"/>
        <v>0.43333334033377469</v>
      </c>
      <c r="F319" s="5">
        <f t="shared" si="25"/>
        <v>3204.3592355063183</v>
      </c>
      <c r="G319" s="5">
        <f t="shared" si="26"/>
        <v>20.260799984130117</v>
      </c>
    </row>
    <row r="320" spans="1:16">
      <c r="A320" s="4">
        <v>43909.413344907407</v>
      </c>
      <c r="B320" s="3">
        <v>-6.8732686640214499E-3</v>
      </c>
      <c r="C320">
        <v>1.5034882639629401</v>
      </c>
      <c r="D320">
        <v>-3443087</v>
      </c>
      <c r="E320" s="5">
        <f t="shared" si="24"/>
        <v>0.55000000284053385</v>
      </c>
      <c r="F320" s="5">
        <f t="shared" si="25"/>
        <v>3180.6087595640779</v>
      </c>
      <c r="G320" s="5">
        <f t="shared" si="26"/>
        <v>20.25259138613999</v>
      </c>
    </row>
    <row r="321" spans="1:7">
      <c r="A321" s="4">
        <v>43909.413518518515</v>
      </c>
      <c r="B321" s="3">
        <v>-6.9263175458763697E-3</v>
      </c>
      <c r="C321">
        <v>1.50309257246045</v>
      </c>
      <c r="D321">
        <v>-3443165</v>
      </c>
      <c r="E321" s="5">
        <f t="shared" si="24"/>
        <v>0.79999999841675162</v>
      </c>
      <c r="F321" s="5">
        <f t="shared" si="25"/>
        <v>3205.0398592680081</v>
      </c>
      <c r="G321" s="5">
        <f t="shared" si="26"/>
        <v>20.24063851538229</v>
      </c>
    </row>
    <row r="322" spans="1:7">
      <c r="A322" s="4">
        <v>43909.41369212963</v>
      </c>
      <c r="B322" s="3">
        <v>-6.9139223903766801E-3</v>
      </c>
      <c r="C322">
        <v>1.50288280829045</v>
      </c>
      <c r="D322">
        <v>-3443314</v>
      </c>
      <c r="E322" s="5">
        <f t="shared" si="24"/>
        <v>1.0500000044703484</v>
      </c>
      <c r="F322" s="5">
        <f t="shared" si="25"/>
        <v>3199.3314019118884</v>
      </c>
      <c r="G322" s="5">
        <f t="shared" si="26"/>
        <v>20.23430205377564</v>
      </c>
    </row>
    <row r="323" spans="1:7">
      <c r="A323" s="4">
        <v>43909.414050925923</v>
      </c>
      <c r="B323" s="3">
        <v>-6.9088689808268098E-3</v>
      </c>
      <c r="C323">
        <v>1.5026503991248299</v>
      </c>
      <c r="D323">
        <v>-3443926</v>
      </c>
      <c r="E323" s="5">
        <f t="shared" si="24"/>
        <v>1.5666666661854833</v>
      </c>
      <c r="F323" s="5">
        <f t="shared" si="25"/>
        <v>3197.0041077590104</v>
      </c>
      <c r="G323" s="5">
        <f t="shared" si="26"/>
        <v>20.227281542336602</v>
      </c>
    </row>
    <row r="324" spans="1:7">
      <c r="A324" s="4">
        <v>43909.414398148147</v>
      </c>
      <c r="B324" s="3">
        <v>-6.8977133408770902E-3</v>
      </c>
      <c r="C324">
        <v>1.50247877389484</v>
      </c>
      <c r="D324">
        <v>-3444456</v>
      </c>
      <c r="E324" s="5">
        <f t="shared" si="24"/>
        <v>2.0666666678152978</v>
      </c>
      <c r="F324" s="5">
        <f t="shared" si="25"/>
        <v>3191.8664961385039</v>
      </c>
      <c r="G324" s="5">
        <f t="shared" si="26"/>
        <v>20.222097164658742</v>
      </c>
    </row>
    <row r="325" spans="1:7">
      <c r="A325" s="4">
        <v>43909.415092592593</v>
      </c>
      <c r="B325" s="3">
        <v>-6.8975703198520897E-3</v>
      </c>
      <c r="C325">
        <v>1.50221537684047</v>
      </c>
      <c r="D325">
        <v>-3444840</v>
      </c>
      <c r="E325" s="5">
        <f t="shared" si="24"/>
        <v>3.0666666710749269</v>
      </c>
      <c r="F325" s="5">
        <f t="shared" si="25"/>
        <v>3191.8006293228536</v>
      </c>
      <c r="G325" s="5">
        <f t="shared" si="26"/>
        <v>20.21414058502782</v>
      </c>
    </row>
    <row r="326" spans="1:7">
      <c r="A326" s="4">
        <v>43909.41578703704</v>
      </c>
      <c r="B326" s="3">
        <v>-6.9047213711019096E-3</v>
      </c>
      <c r="C326">
        <v>1.5019686655723501</v>
      </c>
      <c r="D326">
        <v>-3445140</v>
      </c>
      <c r="E326" s="5">
        <f t="shared" si="24"/>
        <v>4.0666666743345559</v>
      </c>
      <c r="F326" s="5">
        <f t="shared" si="25"/>
        <v>3195.0939701052303</v>
      </c>
      <c r="G326" s="5">
        <f t="shared" si="26"/>
        <v>20.206688042115601</v>
      </c>
    </row>
    <row r="327" spans="1:7">
      <c r="A327" s="4">
        <v>43909.417175925926</v>
      </c>
      <c r="B327" s="3">
        <v>-6.9158412557953804E-3</v>
      </c>
      <c r="C327">
        <v>1.5017338727229801</v>
      </c>
      <c r="D327">
        <v>-3445179</v>
      </c>
      <c r="E327" s="5">
        <f t="shared" si="24"/>
        <v>6.0666666703764349</v>
      </c>
      <c r="F327" s="5">
        <f t="shared" si="25"/>
        <v>3200.2151150218256</v>
      </c>
      <c r="G327" s="5">
        <f t="shared" si="26"/>
        <v>20.19959552543104</v>
      </c>
    </row>
    <row r="328" spans="1:7">
      <c r="A328" s="4">
        <v>43909.418564814812</v>
      </c>
      <c r="B328" s="3">
        <v>-6.91545986639539E-3</v>
      </c>
      <c r="C328">
        <v>1.50158846801423</v>
      </c>
      <c r="D328">
        <v>-3445414</v>
      </c>
      <c r="E328" s="5">
        <f t="shared" si="24"/>
        <v>8.066666666418314</v>
      </c>
      <c r="F328" s="5">
        <f t="shared" si="25"/>
        <v>3200.0394701800983</v>
      </c>
      <c r="G328" s="5">
        <f t="shared" si="26"/>
        <v>20.195203205453698</v>
      </c>
    </row>
    <row r="329" spans="1:7">
      <c r="A329" s="4">
        <v>43909.420995370368</v>
      </c>
      <c r="B329" s="3">
        <v>-6.9160796241703798E-3</v>
      </c>
      <c r="C329">
        <v>1.5013334138529899</v>
      </c>
      <c r="D329">
        <v>-3445475</v>
      </c>
      <c r="E329" s="5">
        <f t="shared" si="24"/>
        <v>11.566666667349637</v>
      </c>
      <c r="F329" s="5">
        <f t="shared" si="25"/>
        <v>3200.3248930479067</v>
      </c>
      <c r="G329" s="5">
        <f t="shared" si="26"/>
        <v>20.187498644182277</v>
      </c>
    </row>
    <row r="330" spans="1:7">
      <c r="A330" s="4">
        <v>43909.423425925925</v>
      </c>
      <c r="B330" s="3">
        <v>-6.91491161913291E-3</v>
      </c>
      <c r="C330">
        <v>1.5013167280667401</v>
      </c>
      <c r="D330">
        <v>-3445820</v>
      </c>
      <c r="E330" s="5">
        <f t="shared" si="24"/>
        <v>15.066666668280959</v>
      </c>
      <c r="F330" s="5">
        <f t="shared" si="25"/>
        <v>3199.7869807201196</v>
      </c>
      <c r="G330" s="5">
        <f t="shared" si="26"/>
        <v>20.186994607463575</v>
      </c>
    </row>
    <row r="331" spans="1:7">
      <c r="A331" s="4">
        <v>43909.42863425926</v>
      </c>
      <c r="B331" s="3">
        <v>-6.9156028874203896E-3</v>
      </c>
      <c r="C331">
        <v>1.5010712086405</v>
      </c>
      <c r="D331">
        <v>-3446035</v>
      </c>
      <c r="E331" s="5">
        <f t="shared" si="24"/>
        <v>22.566666671773419</v>
      </c>
      <c r="F331" s="5">
        <f t="shared" si="25"/>
        <v>3200.1053369957481</v>
      </c>
      <c r="G331" s="5">
        <f t="shared" si="26"/>
        <v>20.179578067174276</v>
      </c>
    </row>
    <row r="332" spans="1:7">
      <c r="A332" s="4">
        <v>43909.433842592596</v>
      </c>
      <c r="B332" s="3">
        <v>-6.9158293373766397E-3</v>
      </c>
      <c r="C332">
        <v>1.5010712086405</v>
      </c>
      <c r="D332">
        <v>-3445598</v>
      </c>
      <c r="E332" s="5">
        <f t="shared" si="24"/>
        <v>30.066666675265878</v>
      </c>
      <c r="F332" s="5">
        <f t="shared" si="25"/>
        <v>3200.2096261205261</v>
      </c>
      <c r="G332" s="5">
        <f t="shared" si="26"/>
        <v>20.179578067174276</v>
      </c>
    </row>
    <row r="333" spans="1:7">
      <c r="A333" s="4">
        <v>43909.44425925926</v>
      </c>
      <c r="B333" s="3">
        <v>-6.9152095796016499E-3</v>
      </c>
      <c r="C333">
        <v>1.5008233055305</v>
      </c>
      <c r="D333">
        <v>-3446361</v>
      </c>
      <c r="E333" s="5">
        <f t="shared" si="24"/>
        <v>45.066666671773419</v>
      </c>
      <c r="F333" s="5">
        <f t="shared" si="25"/>
        <v>3199.9242032527172</v>
      </c>
      <c r="G333" s="5">
        <f t="shared" si="26"/>
        <v>20.172089521639144</v>
      </c>
    </row>
    <row r="334" spans="1:7">
      <c r="A334" s="4">
        <v>43909.454675925925</v>
      </c>
      <c r="B334" s="3">
        <v>-6.9156982347703903E-3</v>
      </c>
      <c r="C334">
        <v>1.5007923176417499</v>
      </c>
      <c r="D334">
        <v>-3446479</v>
      </c>
      <c r="E334" s="5">
        <f t="shared" si="24"/>
        <v>60.066666668280959</v>
      </c>
      <c r="F334" s="5">
        <f t="shared" si="25"/>
        <v>3200.1492482061813</v>
      </c>
      <c r="G334" s="5">
        <f t="shared" si="26"/>
        <v>20.171153453447246</v>
      </c>
    </row>
    <row r="335" spans="1:7">
      <c r="A335" s="4">
        <v>43909.47550925926</v>
      </c>
      <c r="B335" s="3">
        <v>-6.9137912877704401E-3</v>
      </c>
      <c r="C335">
        <v>1.5006719416123799</v>
      </c>
      <c r="D335">
        <v>-3446461</v>
      </c>
      <c r="E335" s="5">
        <f t="shared" si="24"/>
        <v>90.066666671773419</v>
      </c>
      <c r="F335" s="5">
        <f t="shared" si="25"/>
        <v>3199.2710239975481</v>
      </c>
      <c r="G335" s="5">
        <f t="shared" si="26"/>
        <v>20.167517188548132</v>
      </c>
    </row>
    <row r="336" spans="1:7">
      <c r="A336" s="4">
        <v>43909.496342592596</v>
      </c>
      <c r="B336" s="3">
        <v>-6.9155075400703899E-3</v>
      </c>
      <c r="C336">
        <v>1.5006183087280101</v>
      </c>
      <c r="D336">
        <v>-3446884</v>
      </c>
      <c r="E336" s="5">
        <f t="shared" si="24"/>
        <v>120.06666667526588</v>
      </c>
      <c r="F336" s="5">
        <f t="shared" si="25"/>
        <v>3200.0614257853149</v>
      </c>
      <c r="G336" s="5">
        <f t="shared" si="26"/>
        <v>20.165897070523858</v>
      </c>
    </row>
    <row r="337" spans="1:16">
      <c r="A337" s="4">
        <v>43909.53800925926</v>
      </c>
      <c r="B337" s="3">
        <v>-6.9145898218266697E-3</v>
      </c>
      <c r="C337">
        <v>1.50032034825927</v>
      </c>
      <c r="D337">
        <v>-3447287</v>
      </c>
      <c r="E337" s="5">
        <f t="shared" si="24"/>
        <v>180.06666667177342</v>
      </c>
      <c r="F337" s="5">
        <f t="shared" si="25"/>
        <v>3199.6387803849134</v>
      </c>
      <c r="G337" s="5">
        <f t="shared" si="26"/>
        <v>20.156896414832897</v>
      </c>
    </row>
    <row r="338" spans="1:16">
      <c r="A338" s="4">
        <v>43909.579675925925</v>
      </c>
      <c r="B338" s="3">
        <v>-6.9149831296454103E-3</v>
      </c>
      <c r="C338">
        <v>1.5000140448974</v>
      </c>
      <c r="D338">
        <v>-3447497</v>
      </c>
      <c r="E338" s="5">
        <f t="shared" si="24"/>
        <v>240.06666666828096</v>
      </c>
      <c r="F338" s="5">
        <f t="shared" si="25"/>
        <v>3199.8199141279442</v>
      </c>
      <c r="G338" s="5">
        <f t="shared" si="26"/>
        <v>20.147643740782424</v>
      </c>
    </row>
    <row r="339" spans="1:16">
      <c r="A339" s="4">
        <v>43909.621342592596</v>
      </c>
      <c r="B339" s="3">
        <v>-6.9160796241703798E-3</v>
      </c>
      <c r="C339">
        <v>1.4999222730730299</v>
      </c>
      <c r="D339">
        <v>-3447363</v>
      </c>
      <c r="E339" s="5">
        <f t="shared" si="24"/>
        <v>300.06666667526588</v>
      </c>
      <c r="F339" s="5">
        <f t="shared" si="25"/>
        <v>3200.3248930479067</v>
      </c>
      <c r="G339" s="5">
        <f t="shared" si="26"/>
        <v>20.144871538829669</v>
      </c>
    </row>
    <row r="340" spans="1:16">
      <c r="A340" s="4">
        <v>43909.65320601852</v>
      </c>
      <c r="B340" s="3">
        <v>-6.9150308033203997E-3</v>
      </c>
      <c r="C340">
        <v>1.49982215835553</v>
      </c>
      <c r="D340">
        <v>-3447370</v>
      </c>
      <c r="E340" s="5">
        <f t="shared" si="24"/>
        <v>345.95000000554137</v>
      </c>
      <c r="F340" s="5">
        <f t="shared" si="25"/>
        <v>3199.8418697331558</v>
      </c>
      <c r="G340" s="5">
        <f t="shared" si="26"/>
        <v>20.141847318517407</v>
      </c>
    </row>
    <row r="342" spans="1:16">
      <c r="A342" t="s">
        <v>57</v>
      </c>
      <c r="B342">
        <v>400</v>
      </c>
      <c r="C342" s="3">
        <v>8.0513918317080806E-3</v>
      </c>
      <c r="D342">
        <v>400</v>
      </c>
      <c r="E342">
        <v>1</v>
      </c>
      <c r="F342">
        <v>60</v>
      </c>
      <c r="G342">
        <v>1440</v>
      </c>
      <c r="H342">
        <v>1</v>
      </c>
      <c r="I342" s="3">
        <v>8.0513918317080806E-3</v>
      </c>
      <c r="J342" t="s">
        <v>43</v>
      </c>
      <c r="K342" t="s">
        <v>44</v>
      </c>
      <c r="L342" t="s">
        <v>44</v>
      </c>
      <c r="M342" t="s">
        <v>44</v>
      </c>
      <c r="N342" t="s">
        <v>44</v>
      </c>
      <c r="O342">
        <v>0.80567942073738397</v>
      </c>
      <c r="P342">
        <v>0.45319975664975398</v>
      </c>
    </row>
    <row r="343" spans="1:16" ht="30">
      <c r="A343" t="s">
        <v>47</v>
      </c>
      <c r="B343" t="s">
        <v>24</v>
      </c>
      <c r="C343" t="s">
        <v>25</v>
      </c>
      <c r="D343" t="s">
        <v>48</v>
      </c>
      <c r="E343" s="8" t="s">
        <v>80</v>
      </c>
      <c r="F343" s="8" t="s">
        <v>81</v>
      </c>
      <c r="G343" s="8" t="s">
        <v>83</v>
      </c>
    </row>
    <row r="344" spans="1:16">
      <c r="A344" s="4">
        <v>43909.653217592589</v>
      </c>
      <c r="B344" s="3">
        <v>-6.9151738243454003E-3</v>
      </c>
      <c r="C344">
        <v>1.4997518396848999</v>
      </c>
      <c r="D344">
        <v>-3447370</v>
      </c>
      <c r="E344" s="5">
        <f>(A344-A$344)*1440</f>
        <v>0</v>
      </c>
      <c r="F344" s="5">
        <f>$B$16*(B344-$B$18)/$B$17/$F$7</f>
        <v>3199.9077365488047</v>
      </c>
      <c r="G344" s="5">
        <f>$C$16*(C344-$C$47)/$C$17*100</f>
        <v>20.139723163774111</v>
      </c>
    </row>
    <row r="345" spans="1:16">
      <c r="A345" s="4">
        <v>43909.653252314813</v>
      </c>
      <c r="B345" s="3">
        <v>4.7137346155068401E-5</v>
      </c>
      <c r="C345">
        <v>1.4773916942685901</v>
      </c>
      <c r="D345">
        <v>-3483225</v>
      </c>
      <c r="E345" s="5">
        <f t="shared" ref="E345:E389" si="27">(A345-A$344)*1440</f>
        <v>5.0000001210719347E-2</v>
      </c>
      <c r="F345" s="5">
        <f t="shared" ref="F345:F389" si="28">$B$16*(B345-$B$18)/$B$17/$F$7</f>
        <v>-6.5108047782805487</v>
      </c>
      <c r="G345" s="5">
        <f t="shared" ref="G345:G389" si="29">$C$16*(C345-$C$47)/$C$17*100</f>
        <v>19.464277958096041</v>
      </c>
    </row>
    <row r="346" spans="1:16">
      <c r="A346" s="4">
        <v>43909.653287037036</v>
      </c>
      <c r="B346" s="3">
        <v>-9.0490594357106602E-4</v>
      </c>
      <c r="C346">
        <v>1.4841625479603</v>
      </c>
      <c r="D346">
        <v>-3472855</v>
      </c>
      <c r="E346" s="5">
        <f t="shared" si="27"/>
        <v>0.10000000242143869</v>
      </c>
      <c r="F346" s="5">
        <f t="shared" si="28"/>
        <v>431.94263138212585</v>
      </c>
      <c r="G346" s="5">
        <f t="shared" si="29"/>
        <v>19.668808858019315</v>
      </c>
    </row>
    <row r="347" spans="1:16">
      <c r="A347" s="4">
        <v>43909.653321759259</v>
      </c>
      <c r="B347" s="3">
        <v>-9.0380944904609305E-4</v>
      </c>
      <c r="C347">
        <v>1.48423405847279</v>
      </c>
      <c r="D347">
        <v>-3474495</v>
      </c>
      <c r="E347" s="5">
        <f t="shared" si="27"/>
        <v>0.15000000363215804</v>
      </c>
      <c r="F347" s="5">
        <f t="shared" si="28"/>
        <v>431.43765246216134</v>
      </c>
      <c r="G347" s="5">
        <f t="shared" si="29"/>
        <v>19.670969015384916</v>
      </c>
    </row>
    <row r="348" spans="1:16">
      <c r="A348" s="4">
        <v>43909.653379629628</v>
      </c>
      <c r="B348" s="3">
        <v>-9.4022021832643101E-4</v>
      </c>
      <c r="C348">
        <v>1.4840135677259201</v>
      </c>
      <c r="D348">
        <v>-3479520</v>
      </c>
      <c r="E348" s="5">
        <f t="shared" si="27"/>
        <v>0.2333333354908973</v>
      </c>
      <c r="F348" s="5">
        <f t="shared" si="28"/>
        <v>448.20624594576248</v>
      </c>
      <c r="G348" s="5">
        <f t="shared" si="29"/>
        <v>19.664308530173539</v>
      </c>
    </row>
    <row r="349" spans="1:16">
      <c r="A349" s="4">
        <v>43909.653425925928</v>
      </c>
      <c r="B349" s="3">
        <v>-8.0645980469853397E-4</v>
      </c>
      <c r="C349">
        <v>1.4833616302203201</v>
      </c>
      <c r="D349">
        <v>-3482363</v>
      </c>
      <c r="E349" s="5">
        <f t="shared" si="27"/>
        <v>0.30000000726431608</v>
      </c>
      <c r="F349" s="5">
        <f t="shared" si="28"/>
        <v>386.60430661140794</v>
      </c>
      <c r="G349" s="5">
        <f t="shared" si="29"/>
        <v>19.644615095521807</v>
      </c>
    </row>
    <row r="350" spans="1:16">
      <c r="A350" s="4">
        <v>43909.65351851852</v>
      </c>
      <c r="B350" s="3">
        <v>-7.7541232385556201E-4</v>
      </c>
      <c r="C350">
        <v>1.4829027710984499</v>
      </c>
      <c r="D350">
        <v>-3484024</v>
      </c>
      <c r="E350" s="5">
        <f t="shared" si="27"/>
        <v>0.43333334033377469</v>
      </c>
      <c r="F350" s="5">
        <f t="shared" si="28"/>
        <v>372.30571871458937</v>
      </c>
      <c r="G350" s="5">
        <f t="shared" si="29"/>
        <v>19.63075408575741</v>
      </c>
    </row>
    <row r="351" spans="1:16">
      <c r="A351" s="4">
        <v>43909.653599537036</v>
      </c>
      <c r="B351" s="3">
        <v>-8.6971085300319802E-4</v>
      </c>
      <c r="C351">
        <v>1.48282291769283</v>
      </c>
      <c r="D351">
        <v>-3483822</v>
      </c>
      <c r="E351" s="5">
        <f t="shared" si="27"/>
        <v>0.55000000284053385</v>
      </c>
      <c r="F351" s="5">
        <f t="shared" si="28"/>
        <v>415.73390583152889</v>
      </c>
      <c r="G351" s="5">
        <f t="shared" si="29"/>
        <v>19.628341910032304</v>
      </c>
    </row>
    <row r="352" spans="1:16">
      <c r="A352" s="4">
        <v>43909.653773148151</v>
      </c>
      <c r="B352" s="3">
        <v>-8.3487331499782196E-4</v>
      </c>
      <c r="C352">
        <v>1.4822460662253401</v>
      </c>
      <c r="D352">
        <v>-3485059</v>
      </c>
      <c r="E352" s="5">
        <f t="shared" si="27"/>
        <v>0.80000000889413059</v>
      </c>
      <c r="F352" s="5">
        <f t="shared" si="28"/>
        <v>399.68984732005106</v>
      </c>
      <c r="G352" s="5">
        <f t="shared" si="29"/>
        <v>19.610916640614324</v>
      </c>
    </row>
    <row r="353" spans="1:7">
      <c r="A353" s="4">
        <v>43909.653946759259</v>
      </c>
      <c r="B353" s="3">
        <v>-8.3319281795411401E-4</v>
      </c>
      <c r="C353">
        <v>1.4815297692584899</v>
      </c>
      <c r="D353">
        <v>-3485725</v>
      </c>
      <c r="E353" s="5">
        <f t="shared" si="27"/>
        <v>1.0500000044703484</v>
      </c>
      <c r="F353" s="5">
        <f t="shared" si="28"/>
        <v>398.91591223619258</v>
      </c>
      <c r="G353" s="5">
        <f t="shared" si="29"/>
        <v>19.589279064333276</v>
      </c>
    </row>
    <row r="354" spans="1:7">
      <c r="A354" s="4">
        <v>43909.654293981483</v>
      </c>
      <c r="B354" s="3">
        <v>-8.31202442022914E-4</v>
      </c>
      <c r="C354">
        <v>1.48066687574101</v>
      </c>
      <c r="D354">
        <v>-3486813</v>
      </c>
      <c r="E354" s="5">
        <f t="shared" si="27"/>
        <v>1.5500000061001629</v>
      </c>
      <c r="F354" s="5">
        <f t="shared" si="28"/>
        <v>397.99926571843116</v>
      </c>
      <c r="G354" s="5">
        <f t="shared" si="29"/>
        <v>19.563213165451984</v>
      </c>
    </row>
    <row r="355" spans="1:7">
      <c r="A355" s="4">
        <v>43909.654641203706</v>
      </c>
      <c r="B355" s="3">
        <v>-8.3720932507276298E-4</v>
      </c>
      <c r="C355">
        <v>1.4798707253685299</v>
      </c>
      <c r="D355">
        <v>-3487695</v>
      </c>
      <c r="E355" s="5">
        <f t="shared" si="27"/>
        <v>2.0500000077299774</v>
      </c>
      <c r="F355" s="5">
        <f t="shared" si="28"/>
        <v>400.7656719756273</v>
      </c>
      <c r="G355" s="5">
        <f t="shared" si="29"/>
        <v>19.539163413445532</v>
      </c>
    </row>
    <row r="356" spans="1:7">
      <c r="A356" s="4">
        <v>43909.655347222222</v>
      </c>
      <c r="B356" s="3">
        <v>-8.3705438562901705E-4</v>
      </c>
      <c r="C356">
        <v>1.4785501645710599</v>
      </c>
      <c r="D356">
        <v>-3489213</v>
      </c>
      <c r="E356" s="5">
        <f t="shared" si="27"/>
        <v>3.0666666710749269</v>
      </c>
      <c r="F356" s="5">
        <f t="shared" si="28"/>
        <v>400.69431625867588</v>
      </c>
      <c r="G356" s="5">
        <f t="shared" si="29"/>
        <v>19.499272507422763</v>
      </c>
    </row>
    <row r="357" spans="1:7">
      <c r="A357" s="4">
        <v>43909.656747685185</v>
      </c>
      <c r="B357" s="3">
        <v>-8.3524278597906204E-4</v>
      </c>
      <c r="C357">
        <v>1.4775871563360901</v>
      </c>
      <c r="D357">
        <v>-3490435</v>
      </c>
      <c r="E357" s="5">
        <f t="shared" si="27"/>
        <v>5.0833333376795053</v>
      </c>
      <c r="F357" s="5">
        <f t="shared" si="28"/>
        <v>399.86000326047366</v>
      </c>
      <c r="G357" s="5">
        <f t="shared" si="29"/>
        <v>19.47018238822951</v>
      </c>
    </row>
    <row r="358" spans="1:7">
      <c r="A358" s="4">
        <v>43909.658136574071</v>
      </c>
      <c r="B358" s="3">
        <v>-8.3643462785403205E-4</v>
      </c>
      <c r="C358">
        <v>1.4762868568504901</v>
      </c>
      <c r="D358">
        <v>-3492363</v>
      </c>
      <c r="E358" s="5">
        <f t="shared" si="27"/>
        <v>7.0833333337213844</v>
      </c>
      <c r="F358" s="5">
        <f t="shared" si="28"/>
        <v>400.40889339086965</v>
      </c>
      <c r="G358" s="5">
        <f t="shared" si="29"/>
        <v>19.430903526793593</v>
      </c>
    </row>
    <row r="359" spans="1:7">
      <c r="A359" s="4">
        <v>43909.659525462965</v>
      </c>
      <c r="B359" s="3">
        <v>-8.3395559675409497E-4</v>
      </c>
      <c r="C359">
        <v>1.47484711186553</v>
      </c>
      <c r="D359">
        <v>-3493856</v>
      </c>
      <c r="E359" s="5">
        <f t="shared" si="27"/>
        <v>9.0833333402406424</v>
      </c>
      <c r="F359" s="5">
        <f t="shared" si="28"/>
        <v>399.26720191964614</v>
      </c>
      <c r="G359" s="5">
        <f t="shared" si="29"/>
        <v>19.387412358494611</v>
      </c>
    </row>
    <row r="360" spans="1:7">
      <c r="A360" s="4">
        <v>43909.661956018521</v>
      </c>
      <c r="B360" s="3">
        <v>-8.3811512489774E-4</v>
      </c>
      <c r="C360">
        <v>1.4726541228155801</v>
      </c>
      <c r="D360">
        <v>-3495635</v>
      </c>
      <c r="E360" s="5">
        <f t="shared" si="27"/>
        <v>12.583333341171965</v>
      </c>
      <c r="F360" s="5">
        <f t="shared" si="28"/>
        <v>401.18282847472824</v>
      </c>
      <c r="G360" s="5">
        <f t="shared" si="29"/>
        <v>19.321167532608431</v>
      </c>
    </row>
    <row r="361" spans="1:7">
      <c r="A361" s="4">
        <v>43909.664386574077</v>
      </c>
      <c r="B361" s="3">
        <v>-8.4264412402262705E-4</v>
      </c>
      <c r="C361">
        <v>1.47185201323373</v>
      </c>
      <c r="D361">
        <v>-3496969</v>
      </c>
      <c r="E361" s="5">
        <f t="shared" si="27"/>
        <v>16.083333342103288</v>
      </c>
      <c r="F361" s="5">
        <f t="shared" si="28"/>
        <v>403.26861097023362</v>
      </c>
      <c r="G361" s="5">
        <f t="shared" si="29"/>
        <v>19.296937767488309</v>
      </c>
    </row>
    <row r="362" spans="1:7">
      <c r="A362" s="4">
        <v>43909.669594907406</v>
      </c>
      <c r="B362" s="3">
        <v>-8.3524278597906204E-4</v>
      </c>
      <c r="C362">
        <v>1.4703788966762701</v>
      </c>
      <c r="D362">
        <v>-3499477</v>
      </c>
      <c r="E362" s="5">
        <f t="shared" si="27"/>
        <v>23.583333335118368</v>
      </c>
      <c r="F362" s="5">
        <f t="shared" si="28"/>
        <v>399.86000326047366</v>
      </c>
      <c r="G362" s="5">
        <f t="shared" si="29"/>
        <v>19.252438525751909</v>
      </c>
    </row>
    <row r="363" spans="1:7">
      <c r="A363" s="4">
        <v>43909.674803240741</v>
      </c>
      <c r="B363" s="3">
        <v>-8.3849651429773102E-4</v>
      </c>
      <c r="C363">
        <v>1.46859709307319</v>
      </c>
      <c r="D363">
        <v>-3500766</v>
      </c>
      <c r="E363" s="5">
        <f t="shared" si="27"/>
        <v>31.083333338610828</v>
      </c>
      <c r="F363" s="5">
        <f t="shared" si="28"/>
        <v>401.35847331645522</v>
      </c>
      <c r="G363" s="5">
        <f t="shared" si="29"/>
        <v>19.198614604719516</v>
      </c>
    </row>
    <row r="364" spans="1:7">
      <c r="A364" s="4">
        <v>43909.685219907406</v>
      </c>
      <c r="B364" s="3">
        <v>-8.3692328302276998E-4</v>
      </c>
      <c r="C364">
        <v>1.4670381639007199</v>
      </c>
      <c r="D364">
        <v>-3502688</v>
      </c>
      <c r="E364" s="5">
        <f t="shared" si="27"/>
        <v>46.083333335118368</v>
      </c>
      <c r="F364" s="5">
        <f t="shared" si="28"/>
        <v>400.63393834433214</v>
      </c>
      <c r="G364" s="5">
        <f t="shared" si="29"/>
        <v>19.15152317414373</v>
      </c>
    </row>
    <row r="365" spans="1:7">
      <c r="A365" s="4">
        <v>43909.695636574077</v>
      </c>
      <c r="B365" s="3">
        <v>-8.3418204671033898E-4</v>
      </c>
      <c r="C365">
        <v>1.4663552385063701</v>
      </c>
      <c r="D365">
        <v>-3504485</v>
      </c>
      <c r="E365" s="5">
        <f t="shared" si="27"/>
        <v>61.083333342103288</v>
      </c>
      <c r="F365" s="5">
        <f t="shared" si="28"/>
        <v>399.3714910444213</v>
      </c>
      <c r="G365" s="5">
        <f t="shared" si="29"/>
        <v>19.130893671300118</v>
      </c>
    </row>
    <row r="366" spans="1:7">
      <c r="A366" s="4">
        <v>43909.716469907406</v>
      </c>
      <c r="B366" s="3">
        <v>-8.3735234609775904E-4</v>
      </c>
      <c r="C366">
        <v>1.4648594769532799</v>
      </c>
      <c r="D366">
        <v>-3505812</v>
      </c>
      <c r="E366" s="5">
        <f t="shared" si="27"/>
        <v>91.083333335118368</v>
      </c>
      <c r="F366" s="5">
        <f t="shared" si="28"/>
        <v>400.83153879127468</v>
      </c>
      <c r="G366" s="5">
        <f t="shared" si="29"/>
        <v>19.085710379731026</v>
      </c>
    </row>
    <row r="367" spans="1:7">
      <c r="A367" s="4">
        <v>43909.737303240741</v>
      </c>
      <c r="B367" s="3">
        <v>-8.3492098867282E-4</v>
      </c>
      <c r="C367">
        <v>1.4637903947914299</v>
      </c>
      <c r="D367">
        <v>-3506850</v>
      </c>
      <c r="E367" s="5">
        <f t="shared" si="27"/>
        <v>121.08333333861083</v>
      </c>
      <c r="F367" s="5">
        <f t="shared" si="28"/>
        <v>399.71180292526662</v>
      </c>
      <c r="G367" s="5">
        <f t="shared" si="29"/>
        <v>19.053416027111531</v>
      </c>
    </row>
    <row r="368" spans="1:7">
      <c r="A368" s="4">
        <v>43909.778969907406</v>
      </c>
      <c r="B368" s="3">
        <v>-8.3438465982908403E-4</v>
      </c>
      <c r="C368">
        <v>1.46280354971896</v>
      </c>
      <c r="D368">
        <v>-3507541</v>
      </c>
      <c r="E368" s="5">
        <f t="shared" si="27"/>
        <v>181.08333333511837</v>
      </c>
      <c r="F368" s="5">
        <f t="shared" si="28"/>
        <v>399.46480236658869</v>
      </c>
      <c r="G368" s="5">
        <f t="shared" si="29"/>
        <v>19.023605855462979</v>
      </c>
    </row>
    <row r="369" spans="1:7">
      <c r="A369" s="4">
        <v>43909.820648148147</v>
      </c>
      <c r="B369" s="3">
        <v>-8.3552882802905503E-4</v>
      </c>
      <c r="C369">
        <v>1.46228867402897</v>
      </c>
      <c r="D369">
        <v>-3508514</v>
      </c>
      <c r="E369" s="5">
        <f t="shared" si="27"/>
        <v>241.10000000218861</v>
      </c>
      <c r="F369" s="5">
        <f t="shared" si="28"/>
        <v>399.99173689176882</v>
      </c>
      <c r="G369" s="5">
        <f t="shared" si="29"/>
        <v>19.008052722428776</v>
      </c>
    </row>
    <row r="370" spans="1:7">
      <c r="A370" s="4">
        <v>43909.862314814818</v>
      </c>
      <c r="B370" s="3">
        <v>-8.3527854123531097E-4</v>
      </c>
      <c r="C370">
        <v>1.4622410003539701</v>
      </c>
      <c r="D370">
        <v>-3508927</v>
      </c>
      <c r="E370" s="5">
        <f t="shared" si="27"/>
        <v>301.10000000917353</v>
      </c>
      <c r="F370" s="5">
        <f t="shared" si="28"/>
        <v>399.87646996438542</v>
      </c>
      <c r="G370" s="5">
        <f t="shared" si="29"/>
        <v>19.006612617518176</v>
      </c>
    </row>
    <row r="371" spans="1:7">
      <c r="A371" s="4">
        <v>43909.903981481482</v>
      </c>
      <c r="B371" s="3">
        <v>-8.3605323845404201E-4</v>
      </c>
      <c r="C371">
        <v>1.4621003630127201</v>
      </c>
      <c r="D371">
        <v>-3508907</v>
      </c>
      <c r="E371" s="5">
        <f t="shared" si="27"/>
        <v>361.10000000568107</v>
      </c>
      <c r="F371" s="5">
        <f t="shared" si="28"/>
        <v>400.23324854914307</v>
      </c>
      <c r="G371" s="5">
        <f t="shared" si="29"/>
        <v>19.0023643080319</v>
      </c>
    </row>
    <row r="372" spans="1:7">
      <c r="A372" s="4">
        <v>43909.945648148147</v>
      </c>
      <c r="B372" s="3">
        <v>-8.3619625947903796E-4</v>
      </c>
      <c r="C372">
        <v>1.4613256657939899</v>
      </c>
      <c r="D372">
        <v>-3509520</v>
      </c>
      <c r="E372" s="5">
        <f t="shared" si="27"/>
        <v>421.10000000218861</v>
      </c>
      <c r="F372" s="5">
        <f t="shared" si="28"/>
        <v>400.2991153647904</v>
      </c>
      <c r="G372" s="5">
        <f t="shared" si="29"/>
        <v>18.978962603235217</v>
      </c>
    </row>
    <row r="373" spans="1:7">
      <c r="A373" s="4">
        <v>43909.987314814818</v>
      </c>
      <c r="B373" s="3">
        <v>-8.3635119892278497E-4</v>
      </c>
      <c r="C373">
        <v>1.460877533249</v>
      </c>
      <c r="D373">
        <v>-3509475</v>
      </c>
      <c r="E373" s="5">
        <f t="shared" si="27"/>
        <v>481.10000000917353</v>
      </c>
      <c r="F373" s="5">
        <f t="shared" si="28"/>
        <v>400.37047108174232</v>
      </c>
      <c r="G373" s="5">
        <f t="shared" si="29"/>
        <v>18.965425617075862</v>
      </c>
    </row>
    <row r="374" spans="1:7">
      <c r="A374" s="4">
        <v>43910.028981481482</v>
      </c>
      <c r="B374" s="3">
        <v>-8.3444425192283204E-4</v>
      </c>
      <c r="C374">
        <v>1.4608787250908799</v>
      </c>
      <c r="D374">
        <v>-3509917</v>
      </c>
      <c r="E374" s="5">
        <f t="shared" si="27"/>
        <v>541.10000000568107</v>
      </c>
      <c r="F374" s="5">
        <f t="shared" si="28"/>
        <v>399.49224687310823</v>
      </c>
      <c r="G374" s="5">
        <f t="shared" si="29"/>
        <v>18.965461619698772</v>
      </c>
    </row>
    <row r="375" spans="1:7">
      <c r="A375" s="4">
        <v>43910.070648148147</v>
      </c>
      <c r="B375" s="3">
        <v>-8.3520703072281299E-4</v>
      </c>
      <c r="C375">
        <v>1.4609371253427501</v>
      </c>
      <c r="D375">
        <v>-3510361</v>
      </c>
      <c r="E375" s="5">
        <f t="shared" si="27"/>
        <v>601.10000000218861</v>
      </c>
      <c r="F375" s="5">
        <f t="shared" si="28"/>
        <v>399.84353655656179</v>
      </c>
      <c r="G375" s="5">
        <f t="shared" si="29"/>
        <v>18.967225748214116</v>
      </c>
    </row>
    <row r="376" spans="1:7">
      <c r="A376" s="4">
        <v>43910.112314814818</v>
      </c>
      <c r="B376" s="3">
        <v>-8.3647038311028196E-4</v>
      </c>
      <c r="C376">
        <v>1.4608679985140001</v>
      </c>
      <c r="D376">
        <v>-3510406</v>
      </c>
      <c r="E376" s="5">
        <f t="shared" si="27"/>
        <v>661.10000000917353</v>
      </c>
      <c r="F376" s="5">
        <f t="shared" si="28"/>
        <v>400.42536009478192</v>
      </c>
      <c r="G376" s="5">
        <f t="shared" si="29"/>
        <v>18.965137596093744</v>
      </c>
    </row>
    <row r="377" spans="1:7">
      <c r="A377" s="4">
        <v>43910.153981481482</v>
      </c>
      <c r="B377" s="3">
        <v>-8.3648230152903096E-4</v>
      </c>
      <c r="C377">
        <v>1.4608441616765</v>
      </c>
      <c r="D377">
        <v>-3510314</v>
      </c>
      <c r="E377" s="5">
        <f t="shared" si="27"/>
        <v>721.10000000568107</v>
      </c>
      <c r="F377" s="5">
        <f t="shared" si="28"/>
        <v>400.43084899608556</v>
      </c>
      <c r="G377" s="5">
        <f t="shared" si="29"/>
        <v>18.96441754363844</v>
      </c>
    </row>
    <row r="378" spans="1:7">
      <c r="A378" s="4">
        <v>43910.195648148147</v>
      </c>
      <c r="B378" s="3">
        <v>-8.3543348067905798E-4</v>
      </c>
      <c r="C378">
        <v>1.4606534669765101</v>
      </c>
      <c r="D378">
        <v>-3510783</v>
      </c>
      <c r="E378" s="5">
        <f t="shared" si="27"/>
        <v>781.10000000218861</v>
      </c>
      <c r="F378" s="5">
        <f t="shared" si="28"/>
        <v>399.94782568133735</v>
      </c>
      <c r="G378" s="5">
        <f t="shared" si="29"/>
        <v>18.958657123996339</v>
      </c>
    </row>
    <row r="379" spans="1:7">
      <c r="A379" s="4">
        <v>43910.237314814818</v>
      </c>
      <c r="B379" s="3">
        <v>-8.3533813332905995E-4</v>
      </c>
      <c r="C379">
        <v>1.46001940709903</v>
      </c>
      <c r="D379">
        <v>-3509345</v>
      </c>
      <c r="E379" s="5">
        <f t="shared" si="27"/>
        <v>841.10000000917353</v>
      </c>
      <c r="F379" s="5">
        <f t="shared" si="28"/>
        <v>399.90391447090542</v>
      </c>
      <c r="G379" s="5">
        <f t="shared" si="29"/>
        <v>18.939503728685931</v>
      </c>
    </row>
    <row r="380" spans="1:7">
      <c r="A380" s="4">
        <v>43910.278981481482</v>
      </c>
      <c r="B380" s="3">
        <v>-8.3596980952279395E-4</v>
      </c>
      <c r="C380">
        <v>1.45958557665654</v>
      </c>
      <c r="D380">
        <v>-3503028</v>
      </c>
      <c r="E380" s="5">
        <f t="shared" si="27"/>
        <v>901.10000000568107</v>
      </c>
      <c r="F380" s="5">
        <f t="shared" si="28"/>
        <v>400.19482624001535</v>
      </c>
      <c r="G380" s="5">
        <f t="shared" si="29"/>
        <v>18.926398773999754</v>
      </c>
    </row>
    <row r="381" spans="1:7">
      <c r="A381" s="4">
        <v>43910.320648148147</v>
      </c>
      <c r="B381" s="3">
        <v>-8.3562417537905295E-4</v>
      </c>
      <c r="C381">
        <v>1.45911956648342</v>
      </c>
      <c r="D381">
        <v>-3502094</v>
      </c>
      <c r="E381" s="5">
        <f t="shared" si="27"/>
        <v>961.10000000218861</v>
      </c>
      <c r="F381" s="5">
        <f t="shared" si="28"/>
        <v>400.03564810220053</v>
      </c>
      <c r="G381" s="5">
        <f t="shared" si="29"/>
        <v>18.912321748498769</v>
      </c>
    </row>
    <row r="382" spans="1:7">
      <c r="A382" s="4">
        <v>43910.362326388888</v>
      </c>
      <c r="B382" s="3">
        <v>-8.3557650170405404E-4</v>
      </c>
      <c r="C382">
        <v>1.45882875706593</v>
      </c>
      <c r="D382">
        <v>-3501784</v>
      </c>
      <c r="E382" s="5">
        <f t="shared" si="27"/>
        <v>1021.1166666692588</v>
      </c>
      <c r="F382" s="5">
        <f t="shared" si="28"/>
        <v>400.01369249698467</v>
      </c>
      <c r="G382" s="5">
        <f t="shared" si="29"/>
        <v>18.903537108544395</v>
      </c>
    </row>
    <row r="383" spans="1:7">
      <c r="A383" s="4">
        <v>43910.403993055559</v>
      </c>
      <c r="B383" s="3">
        <v>-8.3549307277280599E-4</v>
      </c>
      <c r="C383">
        <v>1.4589193370484299</v>
      </c>
      <c r="D383">
        <v>-3501562</v>
      </c>
      <c r="E383" s="5">
        <f t="shared" si="27"/>
        <v>1081.1166666762438</v>
      </c>
      <c r="F383" s="5">
        <f t="shared" si="28"/>
        <v>399.97527018785689</v>
      </c>
      <c r="G383" s="5">
        <f t="shared" si="29"/>
        <v>18.906273307874539</v>
      </c>
    </row>
    <row r="384" spans="1:7">
      <c r="A384" s="4">
        <v>43910.445659722223</v>
      </c>
      <c r="B384" s="3">
        <v>-8.3586254375404704E-4</v>
      </c>
      <c r="C384">
        <v>1.4589384065184301</v>
      </c>
      <c r="D384">
        <v>-3502380</v>
      </c>
      <c r="E384" s="5">
        <f t="shared" si="27"/>
        <v>1141.1166666727513</v>
      </c>
      <c r="F384" s="5">
        <f t="shared" si="28"/>
        <v>400.14542612827978</v>
      </c>
      <c r="G384" s="5">
        <f t="shared" si="29"/>
        <v>18.906849349838787</v>
      </c>
    </row>
    <row r="385" spans="1:16">
      <c r="A385" s="4">
        <v>43910.487326388888</v>
      </c>
      <c r="B385" s="3">
        <v>-8.3458727294782897E-4</v>
      </c>
      <c r="C385">
        <v>1.45891337783905</v>
      </c>
      <c r="D385">
        <v>-3503104</v>
      </c>
      <c r="E385" s="5">
        <f t="shared" si="27"/>
        <v>1201.1166666692588</v>
      </c>
      <c r="F385" s="5">
        <f t="shared" si="28"/>
        <v>399.55811368875595</v>
      </c>
      <c r="G385" s="5">
        <f t="shared" si="29"/>
        <v>18.906093294760566</v>
      </c>
    </row>
    <row r="386" spans="1:16">
      <c r="A386" s="4">
        <v>43910.528993055559</v>
      </c>
      <c r="B386" s="3">
        <v>-8.3605323845404201E-4</v>
      </c>
      <c r="C386">
        <v>1.4590563988640499</v>
      </c>
      <c r="D386">
        <v>-3509488</v>
      </c>
      <c r="E386" s="5">
        <f t="shared" si="27"/>
        <v>1261.1166666762438</v>
      </c>
      <c r="F386" s="5">
        <f t="shared" si="28"/>
        <v>400.23324854914307</v>
      </c>
      <c r="G386" s="5">
        <f t="shared" si="29"/>
        <v>18.91041360949237</v>
      </c>
    </row>
    <row r="387" spans="1:16">
      <c r="A387" s="4">
        <v>43910.570659722223</v>
      </c>
      <c r="B387" s="3">
        <v>-8.3557650170405404E-4</v>
      </c>
      <c r="C387">
        <v>1.45900514966343</v>
      </c>
      <c r="D387">
        <v>-3510417</v>
      </c>
      <c r="E387" s="5">
        <f t="shared" si="27"/>
        <v>1321.1166666727513</v>
      </c>
      <c r="F387" s="5">
        <f t="shared" si="28"/>
        <v>400.01369249698467</v>
      </c>
      <c r="G387" s="5">
        <f t="shared" si="29"/>
        <v>18.908865496713627</v>
      </c>
    </row>
    <row r="388" spans="1:16">
      <c r="A388" s="4">
        <v>43910.612326388888</v>
      </c>
      <c r="B388" s="3">
        <v>-8.3549307277280599E-4</v>
      </c>
      <c r="C388">
        <v>1.4590432886034299</v>
      </c>
      <c r="D388">
        <v>-3510954</v>
      </c>
      <c r="E388" s="5">
        <f t="shared" si="27"/>
        <v>1381.1166666692588</v>
      </c>
      <c r="F388" s="5">
        <f t="shared" si="28"/>
        <v>399.97527018785689</v>
      </c>
      <c r="G388" s="5">
        <f t="shared" si="29"/>
        <v>18.910017580642105</v>
      </c>
    </row>
    <row r="389" spans="1:16">
      <c r="A389" s="4">
        <v>43910.653437499997</v>
      </c>
      <c r="B389" s="3">
        <v>-8.3601748319779296E-4</v>
      </c>
      <c r="C389">
        <v>1.4590921541202999</v>
      </c>
      <c r="D389">
        <v>-3510863</v>
      </c>
      <c r="E389" s="5">
        <f t="shared" si="27"/>
        <v>1440.3166666673496</v>
      </c>
      <c r="F389" s="5">
        <f t="shared" si="28"/>
        <v>400.2167818452312</v>
      </c>
      <c r="G389" s="5">
        <f t="shared" si="29"/>
        <v>18.91149368817532</v>
      </c>
    </row>
    <row r="391" spans="1:16">
      <c r="A391" t="s">
        <v>58</v>
      </c>
      <c r="B391">
        <v>200</v>
      </c>
      <c r="C391" s="3">
        <v>8.0513918317080806E-3</v>
      </c>
      <c r="D391">
        <v>200</v>
      </c>
      <c r="E391">
        <v>1</v>
      </c>
      <c r="F391">
        <v>60</v>
      </c>
      <c r="G391">
        <v>1440</v>
      </c>
      <c r="H391">
        <v>1</v>
      </c>
      <c r="I391" s="3">
        <v>8.0513918317080806E-3</v>
      </c>
      <c r="J391" t="s">
        <v>43</v>
      </c>
      <c r="K391" t="s">
        <v>44</v>
      </c>
      <c r="L391" t="s">
        <v>44</v>
      </c>
      <c r="M391" t="s">
        <v>44</v>
      </c>
      <c r="N391" t="s">
        <v>44</v>
      </c>
      <c r="O391">
        <v>0.815520430555432</v>
      </c>
      <c r="P391">
        <v>0.44089622034633302</v>
      </c>
    </row>
    <row r="392" spans="1:16" ht="30">
      <c r="A392" t="s">
        <v>47</v>
      </c>
      <c r="B392" t="s">
        <v>24</v>
      </c>
      <c r="C392" t="s">
        <v>25</v>
      </c>
      <c r="D392" t="s">
        <v>48</v>
      </c>
      <c r="E392" s="8" t="s">
        <v>80</v>
      </c>
      <c r="F392" s="8" t="s">
        <v>81</v>
      </c>
      <c r="G392" s="8" t="s">
        <v>83</v>
      </c>
    </row>
    <row r="393" spans="1:16">
      <c r="A393" s="4">
        <v>43910.653437499997</v>
      </c>
      <c r="B393" s="3">
        <v>-8.3549307277280599E-4</v>
      </c>
      <c r="C393">
        <v>1.45911360727405</v>
      </c>
      <c r="D393">
        <v>-3510863</v>
      </c>
      <c r="E393" s="5">
        <f>(A393-A$393)*1440</f>
        <v>0</v>
      </c>
      <c r="F393" s="5">
        <f>$B$16*(B393-$B$18)/$B$17/$F$7</f>
        <v>399.97527018785689</v>
      </c>
      <c r="G393" s="5">
        <f>$C$16*(C393-$C$47)/$C$17*100</f>
        <v>18.912141735385095</v>
      </c>
    </row>
    <row r="394" spans="1:16">
      <c r="A394" s="4">
        <v>43910.65347222222</v>
      </c>
      <c r="B394" s="3">
        <v>4.8782087942527102E-5</v>
      </c>
      <c r="C394">
        <v>1.4544713831710401</v>
      </c>
      <c r="D394">
        <v>-3511252</v>
      </c>
      <c r="E394" s="5">
        <f t="shared" ref="E394:E434" si="30">(A394-A$393)*1440</f>
        <v>5.0000001210719347E-2</v>
      </c>
      <c r="F394" s="5">
        <f t="shared" ref="F394:F434" si="31">$B$16*(B394-$B$18)/$B$17/$F$7</f>
        <v>-7.2682731582271396</v>
      </c>
      <c r="G394" s="5">
        <f t="shared" ref="G394:G434" si="32">$C$16*(C394-$C$47)/$C$17*100</f>
        <v>18.771911519718692</v>
      </c>
    </row>
    <row r="395" spans="1:16">
      <c r="A395" s="4">
        <v>43910.653506944444</v>
      </c>
      <c r="B395" s="3">
        <v>-5.2165727025567301E-4</v>
      </c>
      <c r="C395">
        <v>1.4573997386578399</v>
      </c>
      <c r="D395">
        <v>-3502929</v>
      </c>
      <c r="E395" s="5">
        <f t="shared" si="30"/>
        <v>0.10000000242143869</v>
      </c>
      <c r="F395" s="5">
        <f t="shared" si="31"/>
        <v>255.44152105195522</v>
      </c>
      <c r="G395" s="5">
        <f t="shared" si="32"/>
        <v>18.860369963850154</v>
      </c>
    </row>
    <row r="396" spans="1:16">
      <c r="A396" s="4">
        <v>43910.653541666667</v>
      </c>
      <c r="B396" s="3">
        <v>-4.6602209153206802E-4</v>
      </c>
      <c r="C396">
        <v>1.4574068897090899</v>
      </c>
      <c r="D396">
        <v>-3505088</v>
      </c>
      <c r="E396" s="5">
        <f t="shared" si="30"/>
        <v>0.15000000363215804</v>
      </c>
      <c r="F396" s="5">
        <f t="shared" si="31"/>
        <v>229.81932976506533</v>
      </c>
      <c r="G396" s="5">
        <f t="shared" si="32"/>
        <v>18.860585979586745</v>
      </c>
    </row>
    <row r="397" spans="1:16">
      <c r="A397" s="4">
        <v>43910.653599537036</v>
      </c>
      <c r="B397" s="3">
        <v>-4.49407815794984E-4</v>
      </c>
      <c r="C397">
        <v>1.4573508731409699</v>
      </c>
      <c r="D397">
        <v>-3510819</v>
      </c>
      <c r="E397" s="5">
        <f t="shared" si="30"/>
        <v>0.2333333354908973</v>
      </c>
      <c r="F397" s="5">
        <f t="shared" si="31"/>
        <v>222.16780134734339</v>
      </c>
      <c r="G397" s="5">
        <f t="shared" si="32"/>
        <v>18.858893856316939</v>
      </c>
    </row>
    <row r="398" spans="1:16">
      <c r="A398" s="4">
        <v>43910.653645833336</v>
      </c>
      <c r="B398" s="3">
        <v>-3.8916020901524499E-4</v>
      </c>
      <c r="C398">
        <v>1.4573699426109701</v>
      </c>
      <c r="D398">
        <v>-3512570</v>
      </c>
      <c r="E398" s="5">
        <f t="shared" si="30"/>
        <v>0.30000000726431608</v>
      </c>
      <c r="F398" s="5">
        <f t="shared" si="31"/>
        <v>194.42140525582076</v>
      </c>
      <c r="G398" s="5">
        <f t="shared" si="32"/>
        <v>18.859469898281183</v>
      </c>
    </row>
    <row r="399" spans="1:16">
      <c r="A399" s="4">
        <v>43910.653738425928</v>
      </c>
      <c r="B399" s="3">
        <v>-4.0675179508980401E-4</v>
      </c>
      <c r="C399">
        <v>1.45739735497409</v>
      </c>
      <c r="D399">
        <v>-3512200</v>
      </c>
      <c r="E399" s="5">
        <f t="shared" si="30"/>
        <v>0.43333334033377469</v>
      </c>
      <c r="F399" s="5">
        <f t="shared" si="31"/>
        <v>202.52302358046722</v>
      </c>
      <c r="G399" s="5">
        <f t="shared" si="32"/>
        <v>18.860297958604626</v>
      </c>
    </row>
    <row r="400" spans="1:16">
      <c r="A400" s="4">
        <v>43910.653831018521</v>
      </c>
      <c r="B400" s="3">
        <v>-4.0118589353369297E-4</v>
      </c>
      <c r="C400">
        <v>1.4573115423590901</v>
      </c>
      <c r="D400">
        <v>-3513013</v>
      </c>
      <c r="E400" s="5">
        <f t="shared" si="30"/>
        <v>0.56666667340323329</v>
      </c>
      <c r="F400" s="5">
        <f t="shared" si="31"/>
        <v>199.95970667151718</v>
      </c>
      <c r="G400" s="5">
        <f t="shared" si="32"/>
        <v>18.857705769765548</v>
      </c>
    </row>
    <row r="401" spans="1:7">
      <c r="A401" s="4">
        <v>43910.654004629629</v>
      </c>
      <c r="B401" s="3">
        <v>-4.0180565130867798E-4</v>
      </c>
      <c r="C401">
        <v>1.4572781707865901</v>
      </c>
      <c r="D401">
        <v>-3513176</v>
      </c>
      <c r="E401" s="5">
        <f t="shared" si="30"/>
        <v>0.81666666897945106</v>
      </c>
      <c r="F401" s="5">
        <f t="shared" si="31"/>
        <v>200.24512953932341</v>
      </c>
      <c r="G401" s="5">
        <f t="shared" si="32"/>
        <v>18.856697696328123</v>
      </c>
    </row>
    <row r="402" spans="1:7">
      <c r="A402" s="4">
        <v>43910.654178240744</v>
      </c>
      <c r="B402" s="3">
        <v>-4.0141234348993699E-4</v>
      </c>
      <c r="C402">
        <v>1.45720308474847</v>
      </c>
      <c r="D402">
        <v>-3513304</v>
      </c>
      <c r="E402" s="5">
        <f t="shared" si="30"/>
        <v>1.0666666750330478</v>
      </c>
      <c r="F402" s="5">
        <f t="shared" si="31"/>
        <v>200.06399579629229</v>
      </c>
      <c r="G402" s="5">
        <f t="shared" si="32"/>
        <v>18.854429531094073</v>
      </c>
    </row>
    <row r="403" spans="1:7">
      <c r="A403" s="4">
        <v>43910.65452546296</v>
      </c>
      <c r="B403" s="3">
        <v>-4.01173975114943E-4</v>
      </c>
      <c r="C403">
        <v>1.4570219247834799</v>
      </c>
      <c r="D403">
        <v>-3513454</v>
      </c>
      <c r="E403" s="5">
        <f t="shared" si="30"/>
        <v>1.5666666661854833</v>
      </c>
      <c r="F403" s="5">
        <f t="shared" si="31"/>
        <v>199.95421777021309</v>
      </c>
      <c r="G403" s="5">
        <f t="shared" si="32"/>
        <v>18.848957132434087</v>
      </c>
    </row>
    <row r="404" spans="1:7">
      <c r="A404" s="4">
        <v>43910.654872685183</v>
      </c>
      <c r="B404" s="3">
        <v>-4.0123356720869199E-4</v>
      </c>
      <c r="C404">
        <v>1.45696471637348</v>
      </c>
      <c r="D404">
        <v>-3513582</v>
      </c>
      <c r="E404" s="5">
        <f t="shared" si="30"/>
        <v>2.0666666678152978</v>
      </c>
      <c r="F404" s="5">
        <f t="shared" si="31"/>
        <v>199.98166227673309</v>
      </c>
      <c r="G404" s="5">
        <f t="shared" si="32"/>
        <v>18.847229006541365</v>
      </c>
    </row>
    <row r="405" spans="1:7">
      <c r="A405" s="4">
        <v>43910.65556712963</v>
      </c>
      <c r="B405" s="3">
        <v>-4.0088793306495099E-4</v>
      </c>
      <c r="C405">
        <v>1.4568550669209801</v>
      </c>
      <c r="D405">
        <v>-3513789</v>
      </c>
      <c r="E405" s="5">
        <f t="shared" si="30"/>
        <v>3.0666666710749269</v>
      </c>
      <c r="F405" s="5">
        <f t="shared" si="31"/>
        <v>199.82248413891841</v>
      </c>
      <c r="G405" s="5">
        <f t="shared" si="32"/>
        <v>18.843916765246984</v>
      </c>
    </row>
    <row r="406" spans="1:7">
      <c r="A406" s="4">
        <v>43910.656261574077</v>
      </c>
      <c r="B406" s="3">
        <v>-4.0055421733995898E-4</v>
      </c>
      <c r="C406">
        <v>1.4568538750791</v>
      </c>
      <c r="D406">
        <v>-3513944</v>
      </c>
      <c r="E406" s="5">
        <f t="shared" si="30"/>
        <v>4.0666666743345559</v>
      </c>
      <c r="F406" s="5">
        <f t="shared" si="31"/>
        <v>199.66879490240731</v>
      </c>
      <c r="G406" s="5">
        <f t="shared" si="32"/>
        <v>18.843880762624067</v>
      </c>
    </row>
    <row r="407" spans="1:7">
      <c r="A407" s="4">
        <v>43910.657650462963</v>
      </c>
      <c r="B407" s="3">
        <v>-4.0122164878994202E-4</v>
      </c>
      <c r="C407">
        <v>1.45662146591349</v>
      </c>
      <c r="D407">
        <v>-3514195</v>
      </c>
      <c r="E407" s="5">
        <f t="shared" si="30"/>
        <v>6.0666666703764349</v>
      </c>
      <c r="F407" s="5">
        <f t="shared" si="31"/>
        <v>199.976173375429</v>
      </c>
      <c r="G407" s="5">
        <f t="shared" si="32"/>
        <v>18.836860251185332</v>
      </c>
    </row>
    <row r="408" spans="1:7">
      <c r="A408" s="4">
        <v>43910.659039351849</v>
      </c>
      <c r="B408" s="3">
        <v>-4.0094752515869899E-4</v>
      </c>
      <c r="C408">
        <v>1.4564581835766099</v>
      </c>
      <c r="D408">
        <v>-3514388</v>
      </c>
      <c r="E408" s="5">
        <f t="shared" si="30"/>
        <v>8.066666666418314</v>
      </c>
      <c r="F408" s="5">
        <f t="shared" si="31"/>
        <v>199.84992864543798</v>
      </c>
      <c r="G408" s="5">
        <f t="shared" si="32"/>
        <v>18.831927891866368</v>
      </c>
    </row>
    <row r="409" spans="1:7">
      <c r="A409" s="4">
        <v>43910.661469907405</v>
      </c>
      <c r="B409" s="3">
        <v>-4.0042311473371202E-4</v>
      </c>
      <c r="C409">
        <v>1.45625318677412</v>
      </c>
      <c r="D409">
        <v>-3514410</v>
      </c>
      <c r="E409" s="5">
        <f t="shared" si="30"/>
        <v>11.566666667349637</v>
      </c>
      <c r="F409" s="5">
        <f t="shared" si="31"/>
        <v>199.60841698806362</v>
      </c>
      <c r="G409" s="5">
        <f t="shared" si="32"/>
        <v>18.825735440751082</v>
      </c>
    </row>
    <row r="410" spans="1:7">
      <c r="A410" s="4">
        <v>43910.663900462961</v>
      </c>
      <c r="B410" s="3">
        <v>-4.0088793306495099E-4</v>
      </c>
      <c r="C410">
        <v>1.4560863289116199</v>
      </c>
      <c r="D410">
        <v>-3514910</v>
      </c>
      <c r="E410" s="5">
        <f t="shared" si="30"/>
        <v>15.066666668280959</v>
      </c>
      <c r="F410" s="5">
        <f t="shared" si="31"/>
        <v>199.82248413891841</v>
      </c>
      <c r="G410" s="5">
        <f t="shared" si="32"/>
        <v>18.820695073563975</v>
      </c>
    </row>
    <row r="411" spans="1:7">
      <c r="A411" s="4">
        <v>43910.669108796297</v>
      </c>
      <c r="B411" s="3">
        <v>-4.03223943139892E-4</v>
      </c>
      <c r="C411">
        <v>1.45579075212663</v>
      </c>
      <c r="D411">
        <v>-3514945</v>
      </c>
      <c r="E411" s="5">
        <f t="shared" si="30"/>
        <v>22.566666671773419</v>
      </c>
      <c r="F411" s="5">
        <f t="shared" si="31"/>
        <v>200.89830879449457</v>
      </c>
      <c r="G411" s="5">
        <f t="shared" si="32"/>
        <v>18.811766423118545</v>
      </c>
    </row>
    <row r="412" spans="1:7">
      <c r="A412" s="4">
        <v>43910.674317129633</v>
      </c>
      <c r="B412" s="3">
        <v>-4.0042311473371202E-4</v>
      </c>
      <c r="C412">
        <v>1.45572520082351</v>
      </c>
      <c r="D412">
        <v>-3515605</v>
      </c>
      <c r="E412" s="5">
        <f t="shared" si="30"/>
        <v>30.066666675265878</v>
      </c>
      <c r="F412" s="5">
        <f t="shared" si="31"/>
        <v>199.60841698806362</v>
      </c>
      <c r="G412" s="5">
        <f t="shared" si="32"/>
        <v>18.809786278866618</v>
      </c>
    </row>
    <row r="413" spans="1:7">
      <c r="A413" s="4">
        <v>43910.684733796297</v>
      </c>
      <c r="B413" s="3">
        <v>-4.0160303818993298E-4</v>
      </c>
      <c r="C413">
        <v>1.4552246272360201</v>
      </c>
      <c r="D413">
        <v>-3516083</v>
      </c>
      <c r="E413" s="5">
        <f t="shared" si="30"/>
        <v>45.066666671773419</v>
      </c>
      <c r="F413" s="5">
        <f t="shared" si="31"/>
        <v>200.15181821715603</v>
      </c>
      <c r="G413" s="5">
        <f t="shared" si="32"/>
        <v>18.794665177305603</v>
      </c>
    </row>
    <row r="414" spans="1:7">
      <c r="A414" s="4">
        <v>43910.695150462961</v>
      </c>
      <c r="B414" s="3">
        <v>-4.0184140656492702E-4</v>
      </c>
      <c r="C414">
        <v>1.45491355650665</v>
      </c>
      <c r="D414">
        <v>-3516458</v>
      </c>
      <c r="E414" s="5">
        <f t="shared" si="30"/>
        <v>60.066666668280959</v>
      </c>
      <c r="F414" s="5">
        <f t="shared" si="31"/>
        <v>200.26159624323523</v>
      </c>
      <c r="G414" s="5">
        <f t="shared" si="32"/>
        <v>18.785268492764075</v>
      </c>
    </row>
    <row r="415" spans="1:7">
      <c r="A415" s="4">
        <v>43910.715983796297</v>
      </c>
      <c r="B415" s="3">
        <v>-4.0151960925868498E-4</v>
      </c>
      <c r="C415">
        <v>1.4545047547435399</v>
      </c>
      <c r="D415">
        <v>-3517094</v>
      </c>
      <c r="E415" s="5">
        <f t="shared" si="30"/>
        <v>90.066666671773419</v>
      </c>
      <c r="F415" s="5">
        <f t="shared" si="31"/>
        <v>200.11339590802822</v>
      </c>
      <c r="G415" s="5">
        <f t="shared" si="32"/>
        <v>18.772919593156111</v>
      </c>
    </row>
    <row r="416" spans="1:7">
      <c r="A416" s="4">
        <v>43910.736817129633</v>
      </c>
      <c r="B416" s="3">
        <v>-4.01460017164936E-4</v>
      </c>
      <c r="C416">
        <v>1.4542854558385401</v>
      </c>
      <c r="D416">
        <v>-3517575</v>
      </c>
      <c r="E416" s="5">
        <f t="shared" si="30"/>
        <v>120.06666667526588</v>
      </c>
      <c r="F416" s="5">
        <f t="shared" si="31"/>
        <v>200.0859514015082</v>
      </c>
      <c r="G416" s="5">
        <f t="shared" si="32"/>
        <v>18.766295110567345</v>
      </c>
    </row>
    <row r="417" spans="1:7">
      <c r="A417" s="4">
        <v>43910.778483796297</v>
      </c>
      <c r="B417" s="3">
        <v>-4.0142426190868701E-4</v>
      </c>
      <c r="C417">
        <v>1.45342732968857</v>
      </c>
      <c r="D417">
        <v>-3518086</v>
      </c>
      <c r="E417" s="5">
        <f t="shared" si="30"/>
        <v>180.06666667177342</v>
      </c>
      <c r="F417" s="5">
        <f t="shared" si="31"/>
        <v>200.06948469759638</v>
      </c>
      <c r="G417" s="5">
        <f t="shared" si="32"/>
        <v>18.740373222177411</v>
      </c>
    </row>
    <row r="418" spans="1:7">
      <c r="A418" s="4">
        <v>43910.820150462961</v>
      </c>
      <c r="B418" s="3">
        <v>-4.0070915678370501E-4</v>
      </c>
      <c r="C418">
        <v>1.45261568537171</v>
      </c>
      <c r="D418">
        <v>-3518842</v>
      </c>
      <c r="E418" s="5">
        <f t="shared" si="30"/>
        <v>240.06666666828096</v>
      </c>
      <c r="F418" s="5">
        <f t="shared" si="31"/>
        <v>199.74015061935876</v>
      </c>
      <c r="G418" s="5">
        <f t="shared" si="32"/>
        <v>18.715855436074865</v>
      </c>
    </row>
    <row r="419" spans="1:7">
      <c r="A419" s="4">
        <v>43910.861817129633</v>
      </c>
      <c r="B419" s="3">
        <v>-4.0088793306495099E-4</v>
      </c>
      <c r="C419">
        <v>1.45200546233173</v>
      </c>
      <c r="D419">
        <v>-3519198</v>
      </c>
      <c r="E419" s="5">
        <f t="shared" si="30"/>
        <v>300.06666667526588</v>
      </c>
      <c r="F419" s="5">
        <f t="shared" si="31"/>
        <v>199.82248413891841</v>
      </c>
      <c r="G419" s="5">
        <f t="shared" si="32"/>
        <v>18.69742209321976</v>
      </c>
    </row>
    <row r="420" spans="1:7">
      <c r="A420" s="4">
        <v>43910.903483796297</v>
      </c>
      <c r="B420" s="3">
        <v>-4.0166263028368099E-4</v>
      </c>
      <c r="C420">
        <v>1.4516097708292399</v>
      </c>
      <c r="D420">
        <v>-3519416</v>
      </c>
      <c r="E420" s="5">
        <f t="shared" si="30"/>
        <v>360.06666667177342</v>
      </c>
      <c r="F420" s="5">
        <f t="shared" si="31"/>
        <v>200.17926272367561</v>
      </c>
      <c r="G420" s="5">
        <f t="shared" si="32"/>
        <v>18.685469222462061</v>
      </c>
    </row>
    <row r="421" spans="1:7">
      <c r="A421" s="4">
        <v>43910.945150462961</v>
      </c>
      <c r="B421" s="3">
        <v>-4.0008939900872099E-4</v>
      </c>
      <c r="C421">
        <v>1.45141550060362</v>
      </c>
      <c r="D421">
        <v>-3519738</v>
      </c>
      <c r="E421" s="5">
        <f t="shared" si="30"/>
        <v>420.06666666828096</v>
      </c>
      <c r="F421" s="5">
        <f t="shared" si="31"/>
        <v>199.45472775155298</v>
      </c>
      <c r="G421" s="5">
        <f t="shared" si="32"/>
        <v>18.679600794951511</v>
      </c>
    </row>
    <row r="422" spans="1:7">
      <c r="A422" s="4">
        <v>43910.986817129633</v>
      </c>
      <c r="B422" s="3">
        <v>-4.0132891455869001E-4</v>
      </c>
      <c r="C422">
        <v>1.45158116662424</v>
      </c>
      <c r="D422">
        <v>-3520007</v>
      </c>
      <c r="E422" s="5">
        <f t="shared" si="30"/>
        <v>480.06666667526588</v>
      </c>
      <c r="F422" s="5">
        <f t="shared" si="31"/>
        <v>200.02557348716499</v>
      </c>
      <c r="G422" s="5">
        <f t="shared" si="32"/>
        <v>18.684605159515705</v>
      </c>
    </row>
    <row r="423" spans="1:7">
      <c r="A423" s="4">
        <v>43911.028483796297</v>
      </c>
      <c r="B423" s="3">
        <v>-4.00375441058713E-4</v>
      </c>
      <c r="C423">
        <v>1.45162049740611</v>
      </c>
      <c r="D423">
        <v>-3520266</v>
      </c>
      <c r="E423" s="5">
        <f t="shared" si="30"/>
        <v>540.06666667177342</v>
      </c>
      <c r="F423" s="5">
        <f t="shared" si="31"/>
        <v>199.58646138284772</v>
      </c>
      <c r="G423" s="5">
        <f t="shared" si="32"/>
        <v>18.685793246066797</v>
      </c>
    </row>
    <row r="424" spans="1:7">
      <c r="A424" s="4">
        <v>43911.070868055554</v>
      </c>
      <c r="B424" s="3">
        <v>-4.0088793306495099E-4</v>
      </c>
      <c r="C424">
        <v>1.4511914343311201</v>
      </c>
      <c r="D424">
        <v>-3520519</v>
      </c>
      <c r="E424" s="5">
        <f t="shared" si="30"/>
        <v>601.10000000218861</v>
      </c>
      <c r="F424" s="5">
        <f t="shared" si="31"/>
        <v>199.82248413891841</v>
      </c>
      <c r="G424" s="5">
        <f t="shared" si="32"/>
        <v>18.672832301871686</v>
      </c>
    </row>
    <row r="425" spans="1:7">
      <c r="A425" s="4">
        <v>43911.112534722219</v>
      </c>
      <c r="B425" s="3">
        <v>-4.0088793306495099E-4</v>
      </c>
      <c r="C425">
        <v>1.45117117301925</v>
      </c>
      <c r="D425">
        <v>-3520766</v>
      </c>
      <c r="E425" s="5">
        <f t="shared" si="30"/>
        <v>661.09999999869615</v>
      </c>
      <c r="F425" s="5">
        <f t="shared" si="31"/>
        <v>199.82248413891841</v>
      </c>
      <c r="G425" s="5">
        <f t="shared" si="32"/>
        <v>18.672220257284827</v>
      </c>
    </row>
    <row r="426" spans="1:7">
      <c r="A426" s="4">
        <v>43911.15420138889</v>
      </c>
      <c r="B426" s="3">
        <v>-4.0180565130867798E-4</v>
      </c>
      <c r="C426">
        <v>1.4511854751217499</v>
      </c>
      <c r="D426">
        <v>-3520944</v>
      </c>
      <c r="E426" s="5">
        <f t="shared" si="30"/>
        <v>721.10000000568107</v>
      </c>
      <c r="F426" s="5">
        <f t="shared" si="31"/>
        <v>200.24512953932341</v>
      </c>
      <c r="G426" s="5">
        <f t="shared" si="32"/>
        <v>18.672652288758005</v>
      </c>
    </row>
    <row r="427" spans="1:7">
      <c r="A427" s="4">
        <v>43911.195868055554</v>
      </c>
      <c r="B427" s="3">
        <v>-4.0160303818993298E-4</v>
      </c>
      <c r="C427">
        <v>1.45117117301925</v>
      </c>
      <c r="D427">
        <v>-3521076</v>
      </c>
      <c r="E427" s="5">
        <f t="shared" si="30"/>
        <v>781.10000000218861</v>
      </c>
      <c r="F427" s="5">
        <f t="shared" si="31"/>
        <v>200.15181821715603</v>
      </c>
      <c r="G427" s="5">
        <f t="shared" si="32"/>
        <v>18.672220257284827</v>
      </c>
    </row>
    <row r="428" spans="1:7">
      <c r="A428" s="4">
        <v>43911.237534722219</v>
      </c>
      <c r="B428" s="3">
        <v>-4.0147193558368602E-4</v>
      </c>
      <c r="C428">
        <v>1.45106271540863</v>
      </c>
      <c r="D428">
        <v>-3520978</v>
      </c>
      <c r="E428" s="5">
        <f t="shared" si="30"/>
        <v>841.09999999869615</v>
      </c>
      <c r="F428" s="5">
        <f t="shared" si="31"/>
        <v>200.09144030281234</v>
      </c>
      <c r="G428" s="5">
        <f t="shared" si="32"/>
        <v>18.66894401861336</v>
      </c>
    </row>
    <row r="429" spans="1:7">
      <c r="A429" s="4">
        <v>43911.27920138889</v>
      </c>
      <c r="B429" s="3">
        <v>-4.0061380943370699E-4</v>
      </c>
      <c r="C429">
        <v>1.4510019314730001</v>
      </c>
      <c r="D429">
        <v>-3521067</v>
      </c>
      <c r="E429" s="5">
        <f t="shared" si="30"/>
        <v>901.10000000568107</v>
      </c>
      <c r="F429" s="5">
        <f t="shared" si="31"/>
        <v>199.69623940892689</v>
      </c>
      <c r="G429" s="5">
        <f t="shared" si="32"/>
        <v>18.667107884852193</v>
      </c>
    </row>
    <row r="430" spans="1:7">
      <c r="A430" s="4">
        <v>43911.320868055554</v>
      </c>
      <c r="B430" s="3">
        <v>-4.0104287250869702E-4</v>
      </c>
      <c r="C430">
        <v>1.45099478042175</v>
      </c>
      <c r="D430">
        <v>-3521500</v>
      </c>
      <c r="E430" s="5">
        <f t="shared" si="30"/>
        <v>961.10000000218861</v>
      </c>
      <c r="F430" s="5">
        <f t="shared" si="31"/>
        <v>199.89383985586986</v>
      </c>
      <c r="G430" s="5">
        <f t="shared" si="32"/>
        <v>18.666891869115602</v>
      </c>
    </row>
    <row r="431" spans="1:7">
      <c r="A431" s="4">
        <v>43911.362534722219</v>
      </c>
      <c r="B431" s="3">
        <v>-4.0175797763367902E-4</v>
      </c>
      <c r="C431">
        <v>1.4509578333236299</v>
      </c>
      <c r="D431">
        <v>-3521622</v>
      </c>
      <c r="E431" s="5">
        <f t="shared" si="30"/>
        <v>1021.0999999986961</v>
      </c>
      <c r="F431" s="5">
        <f t="shared" si="31"/>
        <v>200.22317393410748</v>
      </c>
      <c r="G431" s="5">
        <f t="shared" si="32"/>
        <v>18.665775787810031</v>
      </c>
    </row>
    <row r="432" spans="1:7">
      <c r="A432" s="4">
        <v>43911.40420138889</v>
      </c>
      <c r="B432" s="3">
        <v>-4.01996346008673E-4</v>
      </c>
      <c r="C432">
        <v>1.4510424540967499</v>
      </c>
      <c r="D432">
        <v>-3521573</v>
      </c>
      <c r="E432" s="5">
        <f t="shared" si="30"/>
        <v>1081.1000000056811</v>
      </c>
      <c r="F432" s="5">
        <f t="shared" si="31"/>
        <v>200.3329519601867</v>
      </c>
      <c r="G432" s="5">
        <f t="shared" si="32"/>
        <v>18.668331974026202</v>
      </c>
    </row>
    <row r="433" spans="1:7">
      <c r="A433" s="4">
        <v>43911.445868055554</v>
      </c>
      <c r="B433" s="3">
        <v>-4.0160303818993298E-4</v>
      </c>
      <c r="C433">
        <v>1.45095187411425</v>
      </c>
      <c r="D433">
        <v>-3521377</v>
      </c>
      <c r="E433" s="5">
        <f t="shared" si="30"/>
        <v>1141.1000000021886</v>
      </c>
      <c r="F433" s="5">
        <f t="shared" si="31"/>
        <v>200.15181821715603</v>
      </c>
      <c r="G433" s="5">
        <f t="shared" si="32"/>
        <v>18.665595774696055</v>
      </c>
    </row>
    <row r="434" spans="1:7">
      <c r="A434" s="4">
        <v>43911.487534722219</v>
      </c>
      <c r="B434" s="3">
        <v>5.5813955004850898E-5</v>
      </c>
      <c r="C434">
        <v>0.396591343105683</v>
      </c>
      <c r="D434">
        <v>-4770623</v>
      </c>
      <c r="E434" s="5">
        <f t="shared" si="30"/>
        <v>1201.0999999986961</v>
      </c>
      <c r="F434" s="5">
        <f t="shared" si="31"/>
        <v>-10.506724927564173</v>
      </c>
      <c r="G434" s="5">
        <f t="shared" si="32"/>
        <v>-13.184052448363341</v>
      </c>
    </row>
    <row r="436" spans="1:7">
      <c r="A436" t="s">
        <v>59</v>
      </c>
    </row>
    <row r="437" spans="1:7">
      <c r="A437" t="s">
        <v>60</v>
      </c>
      <c r="B437" t="s">
        <v>61</v>
      </c>
    </row>
    <row r="438" spans="1:7">
      <c r="A438" t="s">
        <v>62</v>
      </c>
      <c r="B438" t="s">
        <v>63</v>
      </c>
      <c r="C438" t="s">
        <v>64</v>
      </c>
      <c r="D438" t="s">
        <v>65</v>
      </c>
      <c r="E438" t="s">
        <v>66</v>
      </c>
      <c r="F438" t="s">
        <v>67</v>
      </c>
      <c r="G438" t="s">
        <v>68</v>
      </c>
    </row>
    <row r="439" spans="1:7">
      <c r="A439" t="s">
        <v>69</v>
      </c>
      <c r="B439">
        <v>100</v>
      </c>
      <c r="C439">
        <v>30</v>
      </c>
      <c r="D439">
        <v>1440</v>
      </c>
      <c r="E439">
        <v>1</v>
      </c>
      <c r="F439">
        <v>0</v>
      </c>
      <c r="G439" s="3">
        <v>1.1616385945711899E-5</v>
      </c>
    </row>
    <row r="440" spans="1:7">
      <c r="A440" t="s">
        <v>70</v>
      </c>
      <c r="B440">
        <v>200</v>
      </c>
      <c r="C440">
        <v>60</v>
      </c>
      <c r="D440">
        <v>1440</v>
      </c>
      <c r="E440">
        <v>1</v>
      </c>
      <c r="F440">
        <v>1</v>
      </c>
      <c r="G440" s="3">
        <v>1.10355666484541E-4</v>
      </c>
    </row>
    <row r="441" spans="1:7">
      <c r="A441" t="s">
        <v>71</v>
      </c>
      <c r="B441">
        <v>400</v>
      </c>
      <c r="C441">
        <v>60</v>
      </c>
      <c r="D441">
        <v>1440</v>
      </c>
      <c r="E441">
        <v>1</v>
      </c>
      <c r="F441">
        <v>1</v>
      </c>
      <c r="G441" s="3">
        <v>7.8374303927686295E-4</v>
      </c>
    </row>
    <row r="442" spans="1:7">
      <c r="A442" t="s">
        <v>72</v>
      </c>
      <c r="B442">
        <v>800</v>
      </c>
      <c r="C442">
        <v>60</v>
      </c>
      <c r="D442">
        <v>1440</v>
      </c>
      <c r="E442">
        <v>1</v>
      </c>
      <c r="F442">
        <v>1</v>
      </c>
      <c r="G442" s="3">
        <v>9.8303666065857609E-4</v>
      </c>
    </row>
    <row r="443" spans="1:7">
      <c r="A443" t="s">
        <v>73</v>
      </c>
      <c r="B443">
        <v>1600</v>
      </c>
      <c r="C443">
        <v>60</v>
      </c>
      <c r="D443">
        <v>1440</v>
      </c>
      <c r="E443">
        <v>1</v>
      </c>
      <c r="F443">
        <v>1</v>
      </c>
      <c r="G443" s="3">
        <v>4.1524949635426403E-3</v>
      </c>
    </row>
    <row r="444" spans="1:7">
      <c r="A444" t="s">
        <v>74</v>
      </c>
      <c r="B444">
        <v>3200</v>
      </c>
      <c r="C444">
        <v>60</v>
      </c>
      <c r="D444">
        <v>1440</v>
      </c>
      <c r="E444">
        <v>1</v>
      </c>
      <c r="F444">
        <v>1</v>
      </c>
      <c r="G444" s="3">
        <v>7.1745703697402297E-3</v>
      </c>
    </row>
    <row r="445" spans="1:7">
      <c r="A445" t="s">
        <v>75</v>
      </c>
      <c r="B445">
        <v>6400</v>
      </c>
      <c r="C445">
        <v>60</v>
      </c>
      <c r="D445">
        <v>1440</v>
      </c>
      <c r="E445">
        <v>1</v>
      </c>
      <c r="F445">
        <v>1</v>
      </c>
      <c r="G445" s="3">
        <v>1.2014610176446699E-2</v>
      </c>
    </row>
    <row r="446" spans="1:7">
      <c r="A446" t="s">
        <v>76</v>
      </c>
      <c r="B446">
        <v>12800</v>
      </c>
      <c r="C446">
        <v>60</v>
      </c>
      <c r="D446">
        <v>1440</v>
      </c>
      <c r="E446">
        <v>1</v>
      </c>
      <c r="F446">
        <v>1</v>
      </c>
      <c r="G446" s="3">
        <v>1.8205780873467501E-2</v>
      </c>
    </row>
    <row r="447" spans="1:7">
      <c r="A447" t="s">
        <v>77</v>
      </c>
      <c r="B447">
        <v>3200</v>
      </c>
      <c r="C447">
        <v>60</v>
      </c>
      <c r="D447">
        <v>1440</v>
      </c>
      <c r="E447">
        <v>1</v>
      </c>
      <c r="F447">
        <v>1</v>
      </c>
      <c r="G447" s="3">
        <v>1.05139183170808E-2</v>
      </c>
    </row>
    <row r="448" spans="1:7">
      <c r="A448" t="s">
        <v>78</v>
      </c>
      <c r="B448">
        <v>400</v>
      </c>
      <c r="C448">
        <v>60</v>
      </c>
      <c r="D448">
        <v>1440</v>
      </c>
      <c r="E448">
        <v>1</v>
      </c>
      <c r="F448">
        <v>1</v>
      </c>
      <c r="G448" s="3">
        <v>8.0513918317080806E-3</v>
      </c>
    </row>
    <row r="449" spans="1:7">
      <c r="A449" t="s">
        <v>79</v>
      </c>
      <c r="B449">
        <v>200</v>
      </c>
      <c r="C449">
        <v>60</v>
      </c>
      <c r="D449">
        <v>1440</v>
      </c>
      <c r="E449">
        <v>1</v>
      </c>
      <c r="F449">
        <v>1</v>
      </c>
      <c r="G449" s="3">
        <v>8.0513918317080806E-3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Arroyo Spec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Kitch</dc:creator>
  <cp:lastModifiedBy>William Kitch</cp:lastModifiedBy>
  <dcterms:created xsi:type="dcterms:W3CDTF">2020-03-26T16:09:02Z</dcterms:created>
  <dcterms:modified xsi:type="dcterms:W3CDTF">2020-03-27T02:04:45Z</dcterms:modified>
</cp:coreProperties>
</file>